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RTPNHIP01\ssessasdata\0215469_ACO-HIPAA_WTH\TA\finance e&amp;o\2021\Reports E&amp;O\2021 Report Templates\For 508\2021 Fin Rec Settlement Reports\"/>
    </mc:Choice>
  </mc:AlternateContent>
  <xr:revisionPtr revIDLastSave="0" documentId="13_ncr:1_{DE136247-A416-4045-87D1-CBD0151F9AF1}" xr6:coauthVersionLast="47" xr6:coauthVersionMax="47" xr10:uidLastSave="{00000000-0000-0000-0000-000000000000}"/>
  <bookViews>
    <workbookView xWindow="-108" yWindow="-108" windowWidth="30936" windowHeight="16896" tabRatio="858" xr2:uid="{86691F85-E9B4-4D7F-A5B8-FD01235C3ADB}"/>
  </bookViews>
  <sheets>
    <sheet name="Cover" sheetId="1" r:id="rId1"/>
    <sheet name="TOC" sheetId="2" r:id="rId2"/>
    <sheet name="Glossary" sheetId="3" r:id="rId3"/>
    <sheet name="Parameters" sheetId="4" r:id="rId4"/>
    <sheet name="Table 1 - Historical Benchmark" sheetId="5" r:id="rId5"/>
    <sheet name="Table 2 - Updated Benchmark" sheetId="6" r:id="rId6"/>
    <sheet name="Table 3 - Shared Savings Losses" sheetId="13" r:id="rId7"/>
    <sheet name="Table A1 - Risk" sheetId="8" r:id="rId8"/>
    <sheet name="Table A2 - Renormalization" sheetId="9" r:id="rId9"/>
    <sheet name="Table A3 - Reg Expends" sheetId="10" r:id="rId10"/>
    <sheet name="Table A4 - MSR" sheetId="11" r:id="rId11"/>
    <sheet name="Table A5 - Inputs by Track" sheetId="12" r:id="rId12"/>
  </sheets>
  <definedNames>
    <definedName name="_xlnm.Print_Area" localSheetId="0">Cover!$A$1:$A$5</definedName>
    <definedName name="_xlnm.Print_Area" localSheetId="2">Glossary!$A$1:$B$30</definedName>
    <definedName name="_xlnm.Print_Area" localSheetId="3">Parameters!$A$1:$B$52</definedName>
    <definedName name="_xlnm.Print_Area" localSheetId="4">'Table 1 - Historical Benchmark'!$A$1:$E$91</definedName>
    <definedName name="_xlnm.Print_Area" localSheetId="5">'Table 2 - Updated Benchmark'!$A$1:$C$50</definedName>
    <definedName name="_xlnm.Print_Area" localSheetId="6">'Table 3 - Shared Savings Losses'!$A$1:$B$93</definedName>
    <definedName name="_xlnm.Print_Area" localSheetId="7">'Table A1 - Risk'!$A$1:$F$72</definedName>
    <definedName name="_xlnm.Print_Area" localSheetId="8">'Table A2 - Renormalization'!$A$1:$E$9</definedName>
    <definedName name="_xlnm.Print_Area" localSheetId="9">'Table A3 - Reg Expends'!$A$1:$E$22</definedName>
    <definedName name="_xlnm.Print_Area" localSheetId="10">'Table A4 - MSR'!$A$1:$D$20</definedName>
    <definedName name="_xlnm.Print_Area" localSheetId="11">'Table A5 - Inputs by Track'!$A$1:$E$8</definedName>
    <definedName name="_xlnm.Print_Area" localSheetId="1">TOC!$A$1:$A$11</definedName>
    <definedName name="_xlnm.Print_Titles" localSheetId="0">Cover!$1:$4</definedName>
    <definedName name="_xlnm.Print_Titles" localSheetId="2">Glossary!$1:$1</definedName>
    <definedName name="_xlnm.Print_Titles" localSheetId="3">Parameters!$1:$1</definedName>
    <definedName name="_xlnm.Print_Titles" localSheetId="4">'Table 1 - Historical Benchmark'!$1:$3</definedName>
    <definedName name="_xlnm.Print_Titles" localSheetId="5">'Table 2 - Updated Benchmark'!$1:$3</definedName>
    <definedName name="_xlnm.Print_Titles" localSheetId="6">'Table 3 - Shared Savings Losses'!$1:$3</definedName>
    <definedName name="_xlnm.Print_Titles" localSheetId="7">'Table A1 - Risk'!$1:$2</definedName>
    <definedName name="_xlnm.Print_Titles" localSheetId="8">'Table A2 - Renormalization'!$1:$4</definedName>
    <definedName name="_xlnm.Print_Titles" localSheetId="9">'Table A3 - Reg Expends'!$1:$3</definedName>
    <definedName name="_xlnm.Print_Titles" localSheetId="10">'Table A4 - MSR'!$1:$5</definedName>
    <definedName name="_xlnm.Print_Titles" localSheetId="11">'Table A5 - Inputs by Track'!$1:$3</definedName>
    <definedName name="_xlnm.Print_Titles" localSheetId="1">TOC!$1:$1</definedName>
    <definedName name="Z_7D1E26EF_73B0_4DA3_9BFD_D7CB8688FF9D_.wvu.PrintArea" localSheetId="0" hidden="1">Cover!$A$1:$A$5</definedName>
    <definedName name="Z_7D1E26EF_73B0_4DA3_9BFD_D7CB8688FF9D_.wvu.PrintArea" localSheetId="2" hidden="1">Glossary!$A$29:$B$30</definedName>
    <definedName name="Z_7D1E26EF_73B0_4DA3_9BFD_D7CB8688FF9D_.wvu.PrintArea" localSheetId="4" hidden="1">'Table 1 - Historical Benchmark'!$A$1:$E$80</definedName>
    <definedName name="Z_7D1E26EF_73B0_4DA3_9BFD_D7CB8688FF9D_.wvu.PrintArea" localSheetId="5" hidden="1">'Table 2 - Updated Benchmark'!$A$1:$C$50</definedName>
    <definedName name="Z_7D1E26EF_73B0_4DA3_9BFD_D7CB8688FF9D_.wvu.PrintArea" localSheetId="6" hidden="1">'Table 3 - Shared Savings Losses'!$A$1:$B$93</definedName>
    <definedName name="Z_7D1E26EF_73B0_4DA3_9BFD_D7CB8688FF9D_.wvu.PrintArea" localSheetId="7" hidden="1">'Table A1 - Risk'!$A$1:$F$72</definedName>
    <definedName name="Z_7D1E26EF_73B0_4DA3_9BFD_D7CB8688FF9D_.wvu.PrintArea" localSheetId="9" hidden="1">'Table A3 - Reg Expends'!$A$1:$E$22</definedName>
    <definedName name="Z_7D1E26EF_73B0_4DA3_9BFD_D7CB8688FF9D_.wvu.PrintArea" localSheetId="10" hidden="1">'Table A4 - MSR'!$A$1:$P$16</definedName>
    <definedName name="Z_7D1E26EF_73B0_4DA3_9BFD_D7CB8688FF9D_.wvu.PrintArea" localSheetId="11" hidden="1">'Table A5 - Inputs by Track'!$A$1:$E$8</definedName>
    <definedName name="Z_7D1E26EF_73B0_4DA3_9BFD_D7CB8688FF9D_.wvu.PrintArea" localSheetId="1" hidden="1">TOC!$A$1:$A$11</definedName>
    <definedName name="Z_7D1E26EF_73B0_4DA3_9BFD_D7CB8688FF9D_.wvu.PrintTitles" localSheetId="4" hidden="1">'Table 1 - Historical Benchmark'!$4:$4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6" i="8" l="1"/>
  <c r="C56" i="8"/>
  <c r="E55" i="8"/>
  <c r="C55" i="8"/>
  <c r="E54" i="8"/>
  <c r="C54" i="8"/>
  <c r="F54" i="8" s="1"/>
  <c r="E53" i="8"/>
  <c r="C53" i="8"/>
  <c r="F53" i="8" s="1"/>
  <c r="F55" i="8" l="1"/>
  <c r="F56" i="8"/>
</calcChain>
</file>

<file path=xl/sharedStrings.xml><?xml version="1.0" encoding="utf-8"?>
<sst xmlns="http://schemas.openxmlformats.org/spreadsheetml/2006/main" count="711" uniqueCount="364">
  <si>
    <t>A#### [ACO Name]</t>
  </si>
  <si>
    <t>Medicare Shared Savings Program</t>
  </si>
  <si>
    <t>Table of Contents</t>
  </si>
  <si>
    <t>Glossary</t>
  </si>
  <si>
    <t>Parameters of Financial Reconciliation</t>
  </si>
  <si>
    <t xml:space="preserve">Table 1: Historical Benchmark Determination </t>
  </si>
  <si>
    <t xml:space="preserve">Table 2: Updated Benchmark Determination </t>
  </si>
  <si>
    <t>Table 3: Shared Savings/Losses Calculation</t>
  </si>
  <si>
    <t>Appendix Table A1: Risk Ratios for Updated Benchmark</t>
  </si>
  <si>
    <t>Appendix Table A2: Risk Score Renormalization</t>
  </si>
  <si>
    <t>Appendix Table A5: Track-Dependent Calculation Inputs</t>
  </si>
  <si>
    <t>Accountable Care Organization</t>
  </si>
  <si>
    <t>AIM</t>
  </si>
  <si>
    <t>ACO Investment Model</t>
  </si>
  <si>
    <t>Assignable beneficiary</t>
  </si>
  <si>
    <t>Benchmark Year</t>
  </si>
  <si>
    <t>Centers for Medicare &amp; Medicaid Services</t>
  </si>
  <si>
    <t>CMS-HCC Risk Score</t>
  </si>
  <si>
    <t>CMS Hierarchical Condition Category Risk Score</t>
  </si>
  <si>
    <t>CY</t>
  </si>
  <si>
    <t>Calendar Year</t>
  </si>
  <si>
    <t>Dual-eligible</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</si>
  <si>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 eligible (not QMB, SLMB, Qualified Disabled Working Individual, or Qualifying Individual) with full Medicaid coverage, including prescription drugs).</t>
  </si>
  <si>
    <t>ESRD</t>
  </si>
  <si>
    <t>End-Stage Renal Disease</t>
  </si>
  <si>
    <t>FFS</t>
  </si>
  <si>
    <t>Fee-for-Service</t>
  </si>
  <si>
    <t>MLR</t>
  </si>
  <si>
    <t>Minimum Loss Rate</t>
  </si>
  <si>
    <t>MSR</t>
  </si>
  <si>
    <t>Minimum Savings Rate</t>
  </si>
  <si>
    <t>MSSP</t>
  </si>
  <si>
    <t>OACT</t>
  </si>
  <si>
    <t>CMS Office of the Actuary</t>
  </si>
  <si>
    <t>PY</t>
  </si>
  <si>
    <t>Performance Year</t>
  </si>
  <si>
    <t>Benchmark Year 1 (BY1)</t>
  </si>
  <si>
    <t>XX/XX/XXXX - XX/XX/XXXX</t>
  </si>
  <si>
    <t>Benchmark Year 2 (BY2)</t>
  </si>
  <si>
    <t>Benchmark Year 3 (BY3)</t>
  </si>
  <si>
    <t>Performance Year (PY)</t>
  </si>
  <si>
    <t>Expenditure &amp; Risk Score Period</t>
  </si>
  <si>
    <t>Claims Run-Out Period</t>
  </si>
  <si>
    <t>3 Months</t>
  </si>
  <si>
    <t>Claims Completion Factor</t>
  </si>
  <si>
    <t>Advance Payment or AIM Recoupment Date</t>
  </si>
  <si>
    <t>XX/XX/XXXX</t>
  </si>
  <si>
    <t>Date Produced</t>
  </si>
  <si>
    <t>ACO Track</t>
  </si>
  <si>
    <t>X</t>
  </si>
  <si>
    <t>Loss-Sharing Limit Type</t>
  </si>
  <si>
    <t>Disabled</t>
  </si>
  <si>
    <t xml:space="preserve">Aged/dual </t>
  </si>
  <si>
    <t>Aged/non-dual</t>
  </si>
  <si>
    <r>
      <t xml:space="preserve">Table 1: </t>
    </r>
    <r>
      <rPr>
        <b/>
        <sz val="14"/>
        <rFont val="Times New Roman"/>
        <family val="1"/>
      </rPr>
      <t>Historical Benchmark</t>
    </r>
    <r>
      <rPr>
        <b/>
        <sz val="14"/>
        <color indexed="8"/>
        <rFont val="Times New Roman"/>
        <family val="1"/>
      </rPr>
      <t xml:space="preserve"> Determination </t>
    </r>
  </si>
  <si>
    <t>Calculate Rebased Historical Benchmark</t>
  </si>
  <si>
    <t>BY1(AP2)</t>
  </si>
  <si>
    <t>BY2(AP2)</t>
  </si>
  <si>
    <t>BY3(AP2)</t>
  </si>
  <si>
    <t>Benchmark</t>
  </si>
  <si>
    <t>Assigned Beneficiaries</t>
  </si>
  <si>
    <t>[A1] Assigned Beneficiaries</t>
  </si>
  <si>
    <t>Trended Historical Benchmark Expenditures</t>
  </si>
  <si>
    <t>[B] Per Capita Expenditures ($)</t>
  </si>
  <si>
    <t>Aged/dual</t>
  </si>
  <si>
    <t>[C] CMS-HCC Risk Score</t>
  </si>
  <si>
    <t>[D] CMS-HCC Risk Ratio</t>
  </si>
  <si>
    <r>
      <t xml:space="preserve">[E] Regional Expenditure Trend Factor </t>
    </r>
    <r>
      <rPr>
        <i/>
        <sz val="12"/>
        <color indexed="8"/>
        <rFont val="Times New Roman"/>
        <family val="1"/>
      </rPr>
      <t/>
    </r>
  </si>
  <si>
    <t xml:space="preserve">[F] Regionally-Trended Per Capita Expenditures ($) </t>
  </si>
  <si>
    <r>
      <t xml:space="preserve">[G] Rebased Historical Benchmark Expenditures ($) </t>
    </r>
    <r>
      <rPr>
        <i/>
        <sz val="12"/>
        <color indexed="8"/>
        <rFont val="Times New Roman"/>
        <family val="1"/>
      </rPr>
      <t/>
    </r>
  </si>
  <si>
    <t xml:space="preserve">[H] Assigned Beneficiary Proportions </t>
  </si>
  <si>
    <t xml:space="preserve">Disabled </t>
  </si>
  <si>
    <r>
      <t xml:space="preserve">[I] Rebased Historical Benchmark Before Regional Adjustment ($) </t>
    </r>
    <r>
      <rPr>
        <i/>
        <sz val="12"/>
        <color indexed="8"/>
        <rFont val="Times New Roman"/>
        <family val="1"/>
      </rPr>
      <t/>
    </r>
  </si>
  <si>
    <t>Determine Regional Adjustment</t>
  </si>
  <si>
    <t>[J] Risk-Adjusted Regional Expenditures Before Accounting for ACO Assigned Beneficiary Health Status ($)</t>
  </si>
  <si>
    <t xml:space="preserve">[K] Risk-Adjusted Regional Expenditures After Accounting for ACO Assigned Beneficiary Health Status (ACO Risk-Adjusted Regional Average Expenditure Amount) ($) </t>
  </si>
  <si>
    <t xml:space="preserve">[L] Difference between ACO Risk-Adjusted Regional Average Expenditure Amount and Rebased Historical Benchmark Expenditures ($) </t>
  </si>
  <si>
    <t xml:space="preserve">[M] Weighted Average Difference between ACO Risk-Adjusted Regional Average Expenditure Amount and Rebased Historical Benchmark Expenditures ($) </t>
  </si>
  <si>
    <t>[N] Regional Adjustment Weight</t>
  </si>
  <si>
    <t xml:space="preserve">[O] Regional Adjustment ($) </t>
  </si>
  <si>
    <r>
      <t xml:space="preserve">[P] Regionally-Adjusted Rebased Historical Benchmark Expenditures ($) </t>
    </r>
    <r>
      <rPr>
        <i/>
        <sz val="12"/>
        <color indexed="8"/>
        <rFont val="Times New Roman"/>
        <family val="1"/>
      </rPr>
      <t/>
    </r>
  </si>
  <si>
    <t>[Q] Regionally-Adjusted Rebased Historical Benchmark ($)</t>
  </si>
  <si>
    <t>Note: Numerical values presented in this table are rounded for presentation purposes only. All calculations and formulas use additional precision, including all decimal places of expenditures, risk scores, etc.</t>
  </si>
  <si>
    <t xml:space="preserve">[A1] Number of Assigned Beneficiaries for the benchmark year. </t>
  </si>
  <si>
    <t>[D] The ratio of BY3 CMS-HCC Risk Score [C] to CMS-HCC Risk Score [C] for each year.</t>
  </si>
  <si>
    <t>[I] The product of the Rebased Historical Benchmark Expenditures [G] and the Assigned Beneficiary Proportions [H] summed across the four enrollment types.</t>
  </si>
  <si>
    <t>[K] The product of BY3 CMS-HCC Risk Score [C] and Risk-Adjusted Regional Expenditures Before Accounting for ACO Assigned Beneficiary Health Status [J].</t>
  </si>
  <si>
    <t>[L] Difference between ACO Risk-Adjusted Regional Average Expenditure Amount [K] and Rebased Historical Benchmark Expenditures [G].</t>
  </si>
  <si>
    <t xml:space="preserve">[M] The product of the Difference between ACO Risk-Adjusted Regional Average Expenditure Amount and Rebased Historical Benchmark Expenditures [L] and the Assigned Beneficiary Proportions [H] summed across the four enrollment types. </t>
  </si>
  <si>
    <t xml:space="preserve">[O] The product of the Difference between ACO Risk-Adjusted Regional Average Expenditure Amount and Rebased Historical Benchmark Expenditures [L] and the Regional Adjustment Weight [N] for each enrollment type. </t>
  </si>
  <si>
    <t xml:space="preserve">[P] The sum of the Rebased Historical Benchmark Expenditures [G] and the Regional Adjustment [O] for each enrollment type. </t>
  </si>
  <si>
    <t>[Q] The product of the Regionally-Adjusted Rebased Historical Benchmark Expenditures [P] and the Assigned Beneficiary Proportions [H] summed across the four enrollment types.</t>
  </si>
  <si>
    <r>
      <t xml:space="preserve">Table 2: </t>
    </r>
    <r>
      <rPr>
        <b/>
        <sz val="14"/>
        <rFont val="Times New Roman"/>
        <family val="1"/>
      </rPr>
      <t xml:space="preserve">Updated </t>
    </r>
    <r>
      <rPr>
        <b/>
        <sz val="14"/>
        <color indexed="8"/>
        <rFont val="Times New Roman"/>
        <family val="1"/>
      </rPr>
      <t xml:space="preserve">Benchmark Determination </t>
    </r>
  </si>
  <si>
    <t>Benchmark Period</t>
  </si>
  <si>
    <t>Updated Benchmark Determination</t>
  </si>
  <si>
    <t>[A] Regionally-Adjusted Rebased Historical Benchmark Expenditures</t>
  </si>
  <si>
    <t>3-Year Average Benchmark</t>
  </si>
  <si>
    <t>–</t>
  </si>
  <si>
    <t xml:space="preserve">Regionally-Adjusted Rebased Historical Benchmark </t>
  </si>
  <si>
    <t>BY3</t>
  </si>
  <si>
    <t xml:space="preserve">[D] Risk-Adjusted Historical Benchmark ($) </t>
  </si>
  <si>
    <t xml:space="preserve">[E] Regional Expenditure Update Factor </t>
  </si>
  <si>
    <t xml:space="preserve">[F] Updated Benchmark Expenditures ($)  </t>
  </si>
  <si>
    <t>[G] Assigned Beneficiary Proportions</t>
  </si>
  <si>
    <t xml:space="preserve">[H] Updated Benchmark ($) </t>
  </si>
  <si>
    <t>[H] The sum of the Updated Benchmark Expenditures [F] weighted by the Assigned Beneficiary Proportions [G].</t>
  </si>
  <si>
    <t xml:space="preserve">Table 3: Shared Savings/Losses Calculation  </t>
  </si>
  <si>
    <t>Total Savings/Losses Calculation</t>
  </si>
  <si>
    <t>[A] Assigned Beneficiaries</t>
  </si>
  <si>
    <t>[C] Per Capita Expenditures by Enrollment Type ($)</t>
  </si>
  <si>
    <t>[D] Assigned Beneficiary Proportions</t>
  </si>
  <si>
    <t>[E] Per Capita Expenditures ($)</t>
  </si>
  <si>
    <t>[G] Total Expenditures ($)</t>
  </si>
  <si>
    <t>[H] Total Benchmark Expenditures ($)</t>
  </si>
  <si>
    <t>[I] Total Benchmark Expenditures Minus Total Expenditures ($)</t>
  </si>
  <si>
    <t>[J] Total Savings ($)</t>
  </si>
  <si>
    <t>[K] Total Losses ($)</t>
  </si>
  <si>
    <t>[L] Minimum Savings Rate (%)</t>
  </si>
  <si>
    <t>[M] Minimum Loss Rate (%)</t>
  </si>
  <si>
    <t>[N] Minimum Savings Rate ($)</t>
  </si>
  <si>
    <t>[O] Minimum Loss Rate ($)</t>
  </si>
  <si>
    <t>[P] Savings or Losses Realized</t>
  </si>
  <si>
    <t>Sharing and Losses Rate Calculations</t>
  </si>
  <si>
    <t>[Q] Maximum Sharing Rate (%)</t>
  </si>
  <si>
    <t>[T] Final Sharing Rate (%)</t>
  </si>
  <si>
    <t>Shared Savings Calculation</t>
  </si>
  <si>
    <t>[W] Shared Savings Cap ($)</t>
  </si>
  <si>
    <t>[X] Sequestration Adjustment ($)</t>
  </si>
  <si>
    <t>[Y] Earned Performance Payment ($)</t>
  </si>
  <si>
    <t xml:space="preserve">Adjustment for Advance Payment or AIM Recoupment </t>
  </si>
  <si>
    <t>[Z] Advance Payment or AIM Elected (Y/N)</t>
  </si>
  <si>
    <t>[AA] Advance Payment or AIM Maximum Recoupment at PY ($)</t>
  </si>
  <si>
    <t>[BB] Advance Payment or AIM Recoupment at PY, Actual ($)</t>
  </si>
  <si>
    <t>[CC] Advance Payment or AIM Still Owed to CMS After PY ($)</t>
  </si>
  <si>
    <t>Shared Losses Calculation</t>
  </si>
  <si>
    <t>[EE] Shared Losses ($)</t>
  </si>
  <si>
    <t>[FF] Total Medicare Parts A and B FFS Revenue for ACO Participants ($)</t>
  </si>
  <si>
    <t>[GG] Shared Losses Cap ($)</t>
  </si>
  <si>
    <t>[HH] Shared Losses After Applying Cap ($)</t>
  </si>
  <si>
    <t>[LL] Payment Due to CMS ($)</t>
  </si>
  <si>
    <t>[A] Number of Assigned Beneficiaries for the performance year.</t>
  </si>
  <si>
    <t>[D] Assigned Beneficiary Proportions [G] for the performance year from Table 2.</t>
  </si>
  <si>
    <t>[Z] Yes, if Advance Payment or AIM was elected. Otherwise, No.</t>
  </si>
  <si>
    <t>[AA] Maximum amount of Advance Payment or AIM available for recoupment at performance year settlement. Total amount not repaid as of Advance Payment or AIM Recoupment Date (see Parameters).</t>
  </si>
  <si>
    <t>[BB] Actual amount of Advance Payment or AIM recouped by CMS at performance year settlement.</t>
  </si>
  <si>
    <t>Table A1: Risk Ratios for Updated Benchmark</t>
  </si>
  <si>
    <t>Overview</t>
  </si>
  <si>
    <t>The purpose of this "Table A1: Risk Ratios for Updated Benchmark" is to explain the calculation of these risk ratios.</t>
  </si>
  <si>
    <t>BY3 Risk Scores to Use for Updated Benchmark Risk Ratios</t>
  </si>
  <si>
    <t>Risk Score:</t>
  </si>
  <si>
    <t>PY Risk Scores to Use for Updated Benchmark Risk Ratios</t>
  </si>
  <si>
    <t>CMS-HCC Score:</t>
  </si>
  <si>
    <t>Demographic Score:</t>
  </si>
  <si>
    <t>CMS-HCC Ratio:</t>
  </si>
  <si>
    <t>Demographic Ratio:</t>
  </si>
  <si>
    <t>Benchmark Dollar Weights:</t>
  </si>
  <si>
    <t>Average (dollar-weighted)</t>
  </si>
  <si>
    <t>1) If weighted average of CMS-HCC risk ratios  &lt; 1, then risk score to use = PY CMS-HCC risk score (for PY continuously assigned)</t>
  </si>
  <si>
    <t>2) If weighted average of CMS-HCC risk ratios  &gt;= 1, then risk score to use = BY3 CMS-HCC risk score (for BY3 continuously assigned) x demographic risk ratio</t>
  </si>
  <si>
    <t>Risk Ratios for Updated Benchmark</t>
  </si>
  <si>
    <t>Table A2: Risk Score Renormalization</t>
  </si>
  <si>
    <t>Medicare Enrollment Type</t>
  </si>
  <si>
    <t>BY1</t>
  </si>
  <si>
    <t>BY2</t>
  </si>
  <si>
    <t xml:space="preserve">PY </t>
  </si>
  <si>
    <t>For all one-sided ACOs, and for two-sided ACOs selecting this option, the ACO’s MSR varies based on the number of assigned beneficiaries according to this look-up table. MSRs for ACOs with a number of assigned beneficiaries between the low and high values shown in the table are interpolated according to a specified equation that is a weighted average of the stated endpoints.</t>
  </si>
  <si>
    <t>Number of Assigned Beneficiaries Range: 
Low</t>
  </si>
  <si>
    <t>Number of Assigned Beneficiaries Range: 
High</t>
  </si>
  <si>
    <t>MSR Range: 
Low</t>
  </si>
  <si>
    <t>MSR Range:
High</t>
  </si>
  <si>
    <t>+</t>
  </si>
  <si>
    <t>Table A5: Track-Dependent Calculation Inputs</t>
  </si>
  <si>
    <t>Input</t>
  </si>
  <si>
    <t>Track 1</t>
  </si>
  <si>
    <t>Track 2</t>
  </si>
  <si>
    <t>Track 3</t>
  </si>
  <si>
    <t>Track 1+ Model</t>
  </si>
  <si>
    <t>Not applicable</t>
  </si>
  <si>
    <t>Claims-Based Beneficiary Assignment Window</t>
  </si>
  <si>
    <t>[V] Shared Savings ($)</t>
  </si>
  <si>
    <t>Voluntary Alignment End Date</t>
  </si>
  <si>
    <t>In rows [C] of 'Table 2: Updated Benchmark Determination', the risk ratios for the updated benchmark are provided.</t>
  </si>
  <si>
    <t>[L] If ACO is in a one-sided model, the Minimum Savings Rate is determined on a sliding scale based on the number of assigned beneficiaries. If ACO is in a two-sided model, the Minimum Savings Rate (MSR) / Minimum Loss Rate (MLR) selected by the ACO at the time of application to a two-sided model applies for the duration of the ACO’s agreement period. For such ACOs, the MSR and MLR can be set to: zero percent; symmetrical MSR/MLR in a 0.5 percent increment between 0.5-2.0 percent; or symmetrical MSR/MLR determined on a sliding scale based on the number of assigned beneficiaries. For sliding scale, see Appendix Table A4.</t>
  </si>
  <si>
    <t>[Q] The Maximum Sharing Rate is dependent on the ACO's track. See Appendix Table A5.</t>
  </si>
  <si>
    <t>&amp;start_date Agreement Start Date</t>
  </si>
  <si>
    <t>Appendix Table A4: Minimum Savings Rate and Minimum Loss Rate by Number of Assigned Beneficiaries</t>
  </si>
  <si>
    <t>Performance Year for Which ACO is Being Reconciled</t>
  </si>
  <si>
    <t>Time Periods and ACO Characteristics</t>
  </si>
  <si>
    <t xml:space="preserve">[E] Regional Expenditure Trend Factor [B] from Appendix Table A3. </t>
  </si>
  <si>
    <t xml:space="preserve">[F] The product of Per Capita Expenditures [B], CMS-HCC Risk Ratio [D], and Regional Expenditure Trend Factor [E] for each year. </t>
  </si>
  <si>
    <t>[J] BY3 Risk-Adjusted Regional Expenditure [A] from Table A3.</t>
  </si>
  <si>
    <t>[A2] Person Years</t>
  </si>
  <si>
    <t xml:space="preserve">[A2] Person Years is the number of Assigned Beneficiaries adjusted downwards for beneficiaries with less than a full 12 months of eligibility in the benchmark year; i.e., the number of eligible person months divided by 12. </t>
  </si>
  <si>
    <t>[A] 3-Year Weighted Average Regionally-Adjusted Rebased Historical Benchmark Expenditures [P] and Regionally-Adjusted Historical Benchmark [Q] from Table 1.</t>
  </si>
  <si>
    <t>[B] Person Years</t>
  </si>
  <si>
    <t>[DD] Net Earned Performance Payment ($)</t>
  </si>
  <si>
    <t>[F] Updated Benchmark [H] from Table 2.</t>
  </si>
  <si>
    <t>[G] Product of Per Capita Expenditures [E] and Person Years [B].</t>
  </si>
  <si>
    <t>[I] Total Benchmark Expenditures [H] minus Total Expenditures [G].</t>
  </si>
  <si>
    <t>[J] If Total Benchmark Expenditures Minus Total Expenditures [I], is greater than zero, then equal to Total Benchmark Expenditures Minus Total Expenditures [I]. Otherwise, zero.</t>
  </si>
  <si>
    <t>[N] Product of Minimum Savings Rate [L] and Total Benchmark Expenditures [H].</t>
  </si>
  <si>
    <t>[O] If ACO is in a one-sided model, blank (–). If ACO is in a two-sided model, equal to the product of Minimum Loss Rate [M] and Total Benchmark Expenditures [H].</t>
  </si>
  <si>
    <t>[V] If Total Savings [J] is greater than or equal to the Minimum Savings Rate [N], then equal to the product of Final Sharing Rate [T] and Total Savings [J]. Otherwise, zero.</t>
  </si>
  <si>
    <t>[W] Equal to a percentage of Total Benchmark Expenditures [H], with the applicable percentage dependent on the ACO's track. See Appendix Table A5.</t>
  </si>
  <si>
    <t>[P] If Total Benchmark Expenditures Minus Total Expenditures [I] is greater than or equal to the Minimum Savings Rate [N], then "Savings". If ACO is in a two-sided model and Total Benchmark Expenditures Minus Total Expenditures [I] is greater than or equal to the Minimum Loss Rate [O] (in absolute value terms), then "Losses". Otherwise, N/A.</t>
  </si>
  <si>
    <t>[CC] Total amount of Advance Payment or AIM not repaid after PY settlement. Advance Payment or AIM Maximum Recoupment at PY [AA] minus Advance Payment or AIM Recoupment at PY, Actual [BB].</t>
  </si>
  <si>
    <t>[DD] Earned Performance Payment [Y] minus Advance Payment or AIM Recoupment at PY, Actual [BB].</t>
  </si>
  <si>
    <t>[HH] If ACO is in a one-sided model, blank (–). If ACO is in a two-sided model and Shared Losses [EE] is greater than the Shared Losses Cap [GG] (in absolute value terms), then equal to Shared Losses Cap [GG], otherwise equal to Shared Losses [EE].</t>
  </si>
  <si>
    <t>[II] Share of Beneficiaries in Counties Affected by an Extreme and Uncontrollable Circumstance (%)</t>
  </si>
  <si>
    <t>[JJ] Share of Year Affected by an Extreme and Uncontrollable Circumstance (%)</t>
  </si>
  <si>
    <t>[KK] Extreme and Uncontrollable Circumstance Adjustment ($)</t>
  </si>
  <si>
    <t>[E] Per Capita Expenditures by Enrollment Type [C] weighted by Assigned Beneficiary Proportions [D], for all Medicare enrollment types. ([C] ESRD x [D] ESRD) + ([C] Disabled x [D] Disabled) + ([C] Aged/dual x [D] Aged/dual) + ([C] Aged/non-dual x [D] Aged/non-dual).</t>
  </si>
  <si>
    <t>Person Years:</t>
  </si>
  <si>
    <t xml:space="preserve">[A] BY3 Risk Score to Use for BY3 Assigned Beneficiaries = BY3 CMS-HCC Score </t>
  </si>
  <si>
    <t>[B] PY Risk Scores and Person Years for PY Continuously Assigned</t>
  </si>
  <si>
    <t>[C] BY3 Risk Scores for BY3 Continuously Assigned</t>
  </si>
  <si>
    <t>[D] Risk Ratio for Continuously Assigned = PY Risk Score / BY3 Risk Score</t>
  </si>
  <si>
    <t>[E] PY Risk Score to Use for PY Continuously Assigned</t>
  </si>
  <si>
    <t>[F] PY Risk Score to Use for PY Newly Assigned = PY CMS-HCC Risk Score</t>
  </si>
  <si>
    <t>[G] PY Risk Score to Use for PY Assigned Beneficiaries = Weighted Average of PY Risk Scores to Use for PY Continuously Assigned and PY Newly Assigned</t>
  </si>
  <si>
    <t>[H] Risk Ratio for Updated Benchmark =  PY Risk Score to Use for PY Assigned Beneficiaries / BY3 Risk Score to Use for BY3 Assigned Beneficiaries</t>
  </si>
  <si>
    <t>[C] BY3 demographic risk scores and CMS-HCC risk scores for each Medicare enrollment type for BY3 continuously assigned beneficiaries.</t>
  </si>
  <si>
    <t>[D] Determine demographic and CMS-HCC risk ratios by comparing demographic and CMS-HCC risk scores for PY relative to BY3 for continuously assigned beneficiaries in each Medicare enrollment type. Determine benchmark dollar weights by multiplying the continuously assigned person years by Regionally-Adjusted Rebased Historical Benchmark Expenditures ([P] from Table 1) for each Medicare enrollment type, and divide by the sum of the products. Apply weights to CMS-HCC risk ratios and sum to determine the average dollar-weighted CMS-HCC risk ratio.</t>
  </si>
  <si>
    <t>[G] Determine newly and continuously assigned beneficiary weights (proportions) for each Medicare enrollment type. Determine PY weighted average risk score for each Medicare enrollment type by multiplying the newly and continuously assigned beneficiary proportions and risk scores and summing.</t>
  </si>
  <si>
    <t>[H] Determine the final risk ratio for updated benchmark by dividing the PY risk score to use for PY assigned beneficiaries by the BY3 risk score to use for BY3 assigned beneficiaries.</t>
  </si>
  <si>
    <t>[A] Risk-Adjusted Regional Expenditures ($)</t>
  </si>
  <si>
    <t>[B] Regional Expenditure Trend Factor</t>
  </si>
  <si>
    <t>[C] Regional Expenditure Update Factor</t>
  </si>
  <si>
    <t>[C] The ratio of Risk-Adjusted Regional Expenditures [A] PY to Risk-Adjusted Regional Expenditure [A] BY3.</t>
  </si>
  <si>
    <t>Table A3: Risk-Adjusted Regional Expenditures, Trend, and Update Factors</t>
  </si>
  <si>
    <t>Appendix Table A3: Risk-Adjusted Regional Expenditures, Trend, and Update Factors</t>
  </si>
  <si>
    <r>
      <rPr>
        <sz val="12"/>
        <color theme="1"/>
        <rFont val="Calibri"/>
        <family val="2"/>
      </rPr>
      <t>≥</t>
    </r>
    <r>
      <rPr>
        <sz val="12"/>
        <color theme="1"/>
        <rFont val="Times New Roman"/>
        <family val="1"/>
      </rPr>
      <t>12.2%</t>
    </r>
  </si>
  <si>
    <t xml:space="preserve">[C] CMS-HCC Risk Score is the final, prospective risk score based on the applicable risk adjustment model for that year, renormalized in each year so that the mean national FFS risk score for assignable beneficiaries equals 1.0.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t>
  </si>
  <si>
    <t>[H] ESRD, Disabled, Aged/dual, and Aged/non-dual proportions of assigned beneficiary person years for BY3.</t>
  </si>
  <si>
    <t xml:space="preserve">Note: An ACO must have at least 5,000 assigned beneficiaries in each of the three years before the start of its agreement period and during each performance year of its agreement period, as specified under the program’s regulation at 42 CFR §425.110. </t>
  </si>
  <si>
    <t>COVID-19</t>
  </si>
  <si>
    <t>Coronavirus disease 2019</t>
  </si>
  <si>
    <t>IFC</t>
  </si>
  <si>
    <t>Interim final rule with comment period</t>
  </si>
  <si>
    <t xml:space="preserve">[B] ACO Risk Score </t>
  </si>
  <si>
    <t xml:space="preserve">[C] ACO Risk Ratio </t>
  </si>
  <si>
    <t>[C] The ACO Risk Score [B] for the performance year divided by the respective BY3 ACO Risk Score [B].</t>
  </si>
  <si>
    <t>[D] The product of Regionally-Adjusted Rebased Historical Benchmark Expenditures [A] and the appropriate ACO Risk Ratio [C].</t>
  </si>
  <si>
    <t>Definition of Episodes of Care for the Treatment of COVID-19</t>
  </si>
  <si>
    <t>CMS will identify inpatient claims that trigger an episode of care for treatment of COVID-19 (hereafter referred to as a COVID-19 episode) using the following criteria:</t>
  </si>
  <si>
    <t>•   Inpatient claims identified by claim type 60.</t>
  </si>
  <si>
    <t>•   Facility type as identified by the character in the third position of the CMS Certification Number (CCN) equal to “T” (Rehabilitation Unit) or “R” (Critical Access Hospital [CAH] Rehabilitation Unit), or by the last four digits of the CCN in any of the following ranges:</t>
  </si>
  <si>
    <t>•   Admission date and discharge date both populated.</t>
  </si>
  <si>
    <t>•   Discharge date between January 27, 2020, and March 31, 2020 (inclusive), and diagnosis code = B97.29; or discharge date between April 1, 2020, and the expiration date of the Public Health Emergency (if known, inclusive), and diagnosis code = U07.1. (The applicable diagnosis code may be present in any diagnosis code field based on established coding guidelines.)</t>
  </si>
  <si>
    <t>CMS will next identify episode months associated with each triggering inpatient claim. Episode months will include:</t>
  </si>
  <si>
    <t>•   Calendar month of admission;</t>
  </si>
  <si>
    <t>•   Calendar month of discharge;</t>
  </si>
  <si>
    <t>•   Calendar month following calendar month of discharge.</t>
  </si>
  <si>
    <t>Each episode will start at the beginning of the admission month and end at the end of the month following the discharge month.</t>
  </si>
  <si>
    <t xml:space="preserve">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
</t>
  </si>
  <si>
    <t>ACO</t>
  </si>
  <si>
    <t>A Medicare fee-for-service beneficiary who receives at least one primary care service with a date of service during a specified 12-month assignment window from a Medicare-enrolled physician who is a primary care physician or who has one of the specialty designations included in 42 CFR §425.402(c).</t>
  </si>
  <si>
    <t>BY</t>
  </si>
  <si>
    <t>CMS</t>
  </si>
  <si>
    <t>PHE</t>
  </si>
  <si>
    <t>Public Health Emergency</t>
  </si>
  <si>
    <t>[E] Regional Expenditure Update Factor [C] PY from Appendix Table A3. Note that performance year values used to compute the increment reflect the exclusion of all Parts A and B payment amounts for services occurring in months associated with a COVID-19 episode (see Parameters).</t>
  </si>
  <si>
    <t>[F] The product of the Risk-Adjusted Historical Benchmark [D] and the Regional Expenditure Update Factor [E] for each enrollment type.</t>
  </si>
  <si>
    <t>[G] ESRD, Disabled, Aged/Dual, and Aged/Non-Dual proportions of assigned beneficiary person years for the performance year. Person years are the aggregate number of beneficiary person months in an enrollment type, excluding months associated with a COVID-19 episode (see Parameters), in the performance year divided by 12.</t>
  </si>
  <si>
    <t xml:space="preserve">Note: Numerical values presented in this table are rounded for presentation purposes only. All calculations and formulas use additional precision, including all decimal places of expenditures, risk scores, etc. </t>
  </si>
  <si>
    <t>[B] Person Years is the number of Assigned Beneficiaries adjusted downwards for beneficiaries with less than a full 12 months of eligibility in the performance year; i.e., the number of eligible person months, excluding months associated with a COVID-19 episode (see Parameters), in the performance year divided by 12.</t>
  </si>
  <si>
    <t>[C]  Per Capita Expenditures by Medicare enrollment type. Values reflect the exclusion of all Parts A and B payment amounts for services occurring in months associated with a COVID-19 episode (see Parameters).</t>
  </si>
  <si>
    <t>[K] If Total Benchmark Expenditures Minus Total Expenditures [I], is less than zero, then equal to Total Benchmark Expenditures Minus Total Expenditures [I]. Otherwise, zero.</t>
  </si>
  <si>
    <t>[GG] If ACO is in a one-sided model, blank (–). If ACO is in a two-sided model, the Shared Losses Cap is dependent on the ACO's track. If ACO is in the Track 1+ Model, the cap will also depend on whether the ACO is subject to a revenue-based or benchmark-based loss sharing limit. See Parameters and Appendix Table A5.</t>
  </si>
  <si>
    <t>[A] BY3 CMS-HCC risk score for BY3 assigned beneficiaries used to calculate the risk ratio for the updated benchmark.</t>
  </si>
  <si>
    <t>[B] PY person years, demographic risk scores and CMS-HCC risk scores for each Medicare enrollment type for PY continuously assigned beneficiaries. Values reflect the exclusion of months associated with COVID-19 episodes (see Parameters).</t>
  </si>
  <si>
    <t>[E] Determine PY Risk Score for PY continuously assigned. If CMS-HCC average dollar-weighted risk ratio is &lt; 1.0, then PY CMS-HCC risk scores are used for continuously assigned beneficiary populations. If CMS-HCC average dollar-weighted risk ratio is ≥ 1.0, then BY3 CMS-HCC risk scores adjusted by demographic risk ratios are used.</t>
  </si>
  <si>
    <t>[F] PY newly assigned person years and CMS-HCC risk scores for each Medicare enrollment type. Values reflect the exclusion of months associated with COVID-19 episodes (see Parameters).</t>
  </si>
  <si>
    <t>Note: Renormalization ensures that changes in the risk of ACOs’ assigned beneficiary populations are properly measured in creating and updating ACOs’ benchmarks. Since the expenditure calculations in the Shared Savings Program payment design are done separately by ESRD, Disabled, Aged/dual, and Aged/non-dual, the renormalization is also done separately for each of these Medicare enrollment types for each year. We renormalize the risk scores within each enrollment type so that the national average risk score for each type is 1.0. The values shown in the table are the mean national risk scores of the assignable fee-for-service Medicare population. Values for PY reflect the exclusion of months associated with COVID-19 episodes (see Parameters).  Each risk score is divided by these mean values by enrollment type to obtain renormalized risk scores that have a national mean of 1.0.</t>
  </si>
  <si>
    <t>MIPS</t>
  </si>
  <si>
    <t>Merit-based Incentive Payment System</t>
  </si>
  <si>
    <t>IPPS</t>
  </si>
  <si>
    <t>Inpatient Prospective Payment System</t>
  </si>
  <si>
    <t>EUC</t>
  </si>
  <si>
    <t xml:space="preserve">Extreme and Uncontrollable Circumstance </t>
  </si>
  <si>
    <t>DSH</t>
  </si>
  <si>
    <t>Disproportionate Share Hospital</t>
  </si>
  <si>
    <t>IME</t>
  </si>
  <si>
    <t>Indirect Medical Education</t>
  </si>
  <si>
    <t>CAH</t>
  </si>
  <si>
    <t>Critical Access Hospital</t>
  </si>
  <si>
    <t>CCN</t>
  </si>
  <si>
    <t>CMS Certification Number</t>
  </si>
  <si>
    <t>DRG</t>
  </si>
  <si>
    <t>Diagnoses Related Group</t>
  </si>
  <si>
    <t>HCC</t>
  </si>
  <si>
    <t>Hierarchical Condition Categories</t>
  </si>
  <si>
    <t>TIN</t>
  </si>
  <si>
    <t>Tax Identification Number</t>
  </si>
  <si>
    <t>Financial Reconciliation Report, Performance Year 2021</t>
  </si>
  <si>
    <t>This report is based on the PY 2021 participant list the ACO certified.</t>
  </si>
  <si>
    <t>01/01/2021 - 12/31/2021</t>
  </si>
  <si>
    <t>09/30/2020</t>
  </si>
  <si>
    <t>Expenditure Truncation Threshold ($), CY 2021, Excluding COVID-19 Episodes</t>
  </si>
  <si>
    <t>[S] Met Quality Performance Standard (Y/N)</t>
  </si>
  <si>
    <t>[U] Shared Loss Rate (%)</t>
  </si>
  <si>
    <t>For each beneficiary category (ESRD, disabled, aged/dual, aged/non-dual), the risk ratio for Updated Benchmark = Performance Year (PY) Risk Score / Benchmark Year (BY) 3 Risk Score.</t>
  </si>
  <si>
    <t>National Assignable Fee for Service Mean CMS-HCC Risk Scores Used to Renormalize CMS-HCC Risk Scores</t>
  </si>
  <si>
    <t xml:space="preserve">Table A4: Minimum Savings Rate (MSR) and Minimum Loss Rate (MLR) by Number of Assigned Beneficiaries </t>
  </si>
  <si>
    <t>Maximum Sharing Rate 
(Row [Q] in Table 3)</t>
  </si>
  <si>
    <t>Shared Loss Rate 
(Row [U] in Table 3)</t>
  </si>
  <si>
    <t>Shared Savings Cap 
(Row [W] in Table 3)</t>
  </si>
  <si>
    <t>10% of Total Benchmark Expenditures ($) (Row [H] in Table 3)</t>
  </si>
  <si>
    <t>15% of Total Benchmark Expenditures ($) (Row [H] in Table 3)</t>
  </si>
  <si>
    <t>20% of Total Benchmark Expenditures ($) (Row [H] in Table 3)</t>
  </si>
  <si>
    <t>Shared Losses Cap 
(Row [GG] in Table 3)</t>
  </si>
  <si>
    <t>Percentage of Total Benchmark Expenditures ($) (Row [H] in Table 3) with percentage depending on ACO's PY in Track 2 as follows:
1st PY: -5%
2nd PY: -7.5%
3rd or subsequent PY: -10%</t>
  </si>
  <si>
    <t>-15% of Total Benchmark Expenditures ($) (Row [H] in Table 3)</t>
  </si>
  <si>
    <t>For ACOs subject to a revenue-based loss sharing limit: If 8% of Total Medicare Parts A and B FFS Revenue for ACO Participants ($) (Row [FF] in Table 3) is greater than 4% of Total Benchmark Expenditures ($) (Row [H] in Table 3), then equal to -4% of Row [H] in Table 3. Otherwise equal to -8% of Row [FF] in Table 3. 
For ACOs subject to a benchmark-based loss sharing limit: Equal to -4% of Row [H] in Table 3.</t>
  </si>
  <si>
    <t>0001–0879 (Short-term [General or Specialty] Hospital);</t>
  </si>
  <si>
    <t>0880–0899 (Hospital that participated in an Office of Research and Development demonstration project);</t>
  </si>
  <si>
    <t>1300–1399 (CAH);</t>
  </si>
  <si>
    <t>2000–2299 (Long-term Care Hospital);</t>
  </si>
  <si>
    <t>3025–3099 (Inpatient Rehabilitation Facility); and</t>
  </si>
  <si>
    <t>3300–3399 (Children’s Hospital).</t>
  </si>
  <si>
    <t>Beginning with Q4 2020 program reports, CMS has incorporated an additional criterion to ensure that expenditures related to treatment of COVID-19 are not excluded from program calculations when the inpatient prospective payment system (IPPS) provider is not eligible to receive the 20 percent diagnosis related group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in order for an IPPS provider to receive the 20 percent DRG adjustment. This requirement was developed to address potential Medicare program integrity risks, and became effective with admissions occurring on or after September 1, 2020.</t>
  </si>
  <si>
    <t>•   Any calendar months between calendar month of admission and calendar month of discharge; and</t>
  </si>
  <si>
    <t>For further information on how program calculations are adjusted to exclude payment amounts for episodes of care for treatment of COVID-19, please reference the Medicare Shared Savings Program Shared Savings and Losses and Assignment Methodology Specifications of Policies to Address the Public Health Emergency for COVID-19. https://www.cms.gov/files/document/medicare-shared-savings-program-shared-savings-and-losses-and-assignment-methodology-specifications.pdf</t>
  </si>
  <si>
    <t>Note that per the December 2018 Shared Savings Program Pathways to Success Final Rule (83 FR 67816), Track 3 was renamed the ENHANCED track. For consistency with prior reporting, the term “Track 3” is still used in reports for ENHANCED track ACOs participating in an agreement period beginning before July 1, 2019. All references to the ENHANCED track in the program’s regulations are deemed to include Track 3. Further, all other references to the ENHANCED track apply to Track 3 ACOs, unless otherwise noted.</t>
  </si>
  <si>
    <t>[B] Per Capita Expenditures are based on BY1, BY2, and BY3 Medicare Fee for Service (FFS) Part A and B claims and enrollment data. Expenditures are annualized by dividing by the eligible fraction of 12 months, and mean expenditures are weighted by this fraction. For each Medicare enrollment type (ESRD, Disabled, Aged/dual, Aged/non-dual), expenditures are truncated at the 99th percentile of national assignable FFS expenditures for that type. A claims completion factor of 1.013, accounting for all expected remaining Parts A and B claims run-out, is reflected in the expenditures reported for each Medicare enrollment type.</t>
  </si>
  <si>
    <t xml:space="preserve">[G] Regionally-Trended Per Capita Expenditures [F] with benchmark year weights applied. Benchmark year weights are 1/3. Expenditures for each benchmark year [F] are multiplied by 1/3, then summed across years to obtain the Benchmark column. </t>
  </si>
  <si>
    <t>[N] Regional Adjustment Weight equals 25% if Weighted Average Difference between ACO Risk-Adjusted Regional Average Expenditure Amount and Rebased Historical Benchmark Expenditures [M] is less than 0. Otherwise, equals 35%.</t>
  </si>
  <si>
    <t>[B] BY3 CMS-HCC Risk Score [C] from Table 1. Performance Year Final Adjusted Risk Score from Appendix Table A1, Row [H]. Performance year values reflect the exclusion of months associated with a COVID-19 episode (see Parameters).</t>
  </si>
  <si>
    <t>[M] If ACO is in a one-sided model, blank (–). If ACO is in a two-sided model, MLR is the negative of the MSR (see [L]), unless MSR/MLR selected is 0 percent.</t>
  </si>
  <si>
    <t>[T] If ACO met the quality performance standard ([S] = Yes), set to the Maximum Sharing Rate [Q].Otherwise, zero.</t>
  </si>
  <si>
    <t>[U] If ACO is in a one-sided model, blank (–). If ACO is in a two-sided model, the Shared Loss Rate is dependent on the ACO's track. See Appendix Table A5.</t>
  </si>
  <si>
    <t>[Y] If Shared Savings [V] minus Sequestration Adjustment [X] is greater than Shared Savings Cap [W] then equal to Shared Savings Cap [W], otherwise equal to Shared Savings [V] minus Sequestration Adjustment [X]. If Advance Payment or AIM was not elected then this is the PY final earned performance payment.</t>
  </si>
  <si>
    <t>[EE] If ACO is in a one-sided model, blank (–). If ACO is in a two-sided model and Total Losses [K] is greater than or equal to the Minimum Loss Rate [O] (in absolute value terms), then equal to the product of Total Losses [K] and Shared Loss Rate [U]. Otherwise, zero.</t>
  </si>
  <si>
    <t>[FF] Total Medicare Part A and Part B Fee for Service (FFS) revenue for all providers and suppliers that bill through the TIN of an ACO participant, excluding payment amounts for services occurring in months associated with a COVID-19 episode (see Parameters). Calculated as the sum of Medicare paid amounts on all non-denied claims associated with ACO participant TINs for all claim types used in program expenditure calculations that have dates of service during the performance year using three months of claims run-out. ACO participant Medicare FFS revenue is not limited to claims associated with the ACO’s assigned beneficiaries and is not truncated or adjusted to remove payments for IME, DSH, or uncompensated care payments or to add back in reductions made for sequestration. It includes any payment adjustments reflected in the claim payment amounts (e.g., value-based payment modifier or MIPS) and also includes individually identifiable final payments made under a demonstration, pilot, or time-limited program, and is determined using the same completion factor used for annual expenditure calculations (see Parameters).</t>
  </si>
  <si>
    <t>[II] If ACO is in a one-sided model, blank (–). If ACO is in a two-sided model, equal to total share of ACO assigned beneficiaries residing in a county affected by an EUC based on the assignment list for the performance year. The Secretary’s declaration of the PHE for COVID-19 in January 2020 triggered the Shared Savings Program’s Extreme and Uncontrollable Circumstances Policy for mitigating shared losses. The EUC of the PHE for COVID-19 began in January 2020 and will apply nationwide for the duration of the PHE for COVID-19, as defined in § 400.200, which includes any subsequent renewals. The PHE for COVID-19 applies to all counties in the country; therefore, 100 percent of assigned beneficiaries for all Shared Savings Program ACOs reside in an affected area.</t>
  </si>
  <si>
    <t>[JJ] If ACO is in a one-sided model, blank (–). If ACO is in a two-sided model, equal to the weighted average share of months in the performance year in which counties that assigned beneficiaries reside were affected by an EUC. In computing this average, the share of months affected for each county affected by an EUC is weighted by the number of assigned beneficiaries residing in that county as a share of total assigned beneficiaries residing in counties affected by EUCs. For PY 2021, all U.S. counties were affected by the PHE for COVID-19 for the full year (January through December 2021), thus the share of year is set equal to 100 percent for all ACOs.</t>
  </si>
  <si>
    <t>[KK] If ACO is in a one-sided model, blank (–). If ACO is in a two-sided model, equal to Shared Losses After Applying Cap [HH] multiplied by Share of Beneficiaries in Counties Affected by an Extreme and Uncontrollable Circumstance [II] and then by Share of Year Affected by an Extreme and Uncontrollable Circumstance [JJ].</t>
  </si>
  <si>
    <t>[LL] If ACO is in a one-sided model, blank (–). If ACO is in a two-sided model, then equal to Shared Losses After Applying Cap [HH] minus Extreme and Uncontrollable Circumstance Adjustment [KK]. On account of the EUC Adjustment, no ACOs will owe payment to CMS for PY 2021.</t>
  </si>
  <si>
    <t>[A] Risk-Adjusted Regional Expenditures for each enrollment type are the weighted average of risk-adjusted county Fee for Service (FFS) expenditures, excluding payment amounts for services occurring in months associated with a COVID-19 episode (see Parameters), with weights reflecting the proportion of the ACO's assigned beneficiary person years in the county, determined by the number of the ACO’s assigned beneficiaries residing in the county (specified in person years) in relation to the ACO’s total number of assigned beneficiaries (specified in person years) for that enrollment type for that year. County FFS expenditures are determined for each enrollment type for each county using total county-level FFS Parts A and B expenditures for assignable beneficiaries, excluding indirect medical education, disproportionate share hospital, and uncompensated care payments, but including beneficiary identifiable payments made under a demonstration, pilot or time limited program. County-level expenditures for each enrollment type are risk adjusted by dividing by mean renormalized CMS-HCC risk scores based on assignable beneficiaries. Values in this table do not account for ACO assigned beneficiary health status.</t>
  </si>
  <si>
    <t>[B] The ratio of Risk-Adjusted Regional Expenditures [A] BY3 to Risk-Adjusted Regional Expenditure [A] from each year.</t>
  </si>
  <si>
    <t>Note: A Track 1+ Model is subject to a revenue-based loss sharing limit if none of the following criteria are met: the ACO includes an ACO participant that is an inpatient prospective payment system (IPPS) hospital, cancer center, or a rural hospital with more than 100 beds, or is owned or operated by, in whole or in part, such a hospital or by an organization that owns or operates such a hospital. If any of these criteria are met, the Track 1+ Model ACO is subject to a benchmark-based loss sharing limit. All Track 2 and Track 3 ACOs are subject to a benchmark-based loss sharing limit.
Also note that per the December 2018 Shared Savings Program Pathways to Success Final Rule (83 FR 67816), Track 3 was renamed the ENHANCED track. For consistency with prior reporting, the term “Track 3” is still used in reports for ENHANCED track ACOs participating in an agreement period beginning before July 1, 2019. All references to the ENHANCED track in the program’s regulations are deemed to include Track 3. Further, all other references to the ENHANCED track apply to Track 3 ACOs, unless otherwise noted.</t>
  </si>
  <si>
    <t>[X] Shared savings payments are subject to sequestration, under the mandatory reductions in federal budgetary resources required by the Budget Control Act of 2011. As such, the Sequestration Adjustment is 2.0% of Shared Savings [V].</t>
  </si>
  <si>
    <t>[F] Per Capita Benchmark Expenditures ($)</t>
  </si>
  <si>
    <t>[H] Product of Per Capita Benchmark Expenditures [F] and Person Years [B].</t>
  </si>
  <si>
    <t>[S] Due to the PHE for COVID-19, all ACOs are determined to be affected by an EUC for PY 2021 and therefore all ACOs will automatically meet the quality performance standard.</t>
  </si>
  <si>
    <t>06/30/2022</t>
  </si>
  <si>
    <t>[R] ACO Quality Performance Score (%)</t>
  </si>
  <si>
    <t xml:space="preserve">If ACO met the quality performance standard (Row [S] in Table 3 = Yes), one minus the product of the quotient of the MIPS quality performance category points earned divided by the total MIPS quality performance category score points available (denoted by the ACO Quality Performance Score, Row [R] in Table 3) and the Maximum Sharing Rate (Row [Q] in Table 3), not to exceed 75% or be less than 40%. Otherwise 75%. </t>
  </si>
  <si>
    <t xml:space="preserve">If ACO met the quality performance standard (Row [S] in Table 3 = Yes), one minus the product of the quotient of the MIPS quality performance category points earned divided by the total MIPS quality performance category score points available (denoted by the ACO Quality Performance Score, Row [R] in Table 3) and the Maximum Sharing Rate (Row [Q] in Table 3), not to exceed 60% or be less than 40%. Otherwise 60%.  </t>
  </si>
  <si>
    <t>[R] Score based on quality reporting. Due to the PHE for COVID-19, all ACOs are determined to be affected by an Extreme and Uncontrollable Circumstance (EUC) for PY 2021. The ACO Quality Performance Score will be set to the higher of the ACO's Quality Performance Score or the equivalent of the 30th percentile MIPS Quality Performance Category Score across all MIPS Quality Performance Category Scores for PY 2021. The ACO Quality Performance Score provided in this report is based on the final MIPS Quality Performance Category Score from the MIPS Final Score preview period, prior to any MIPS targeted reviews or data suppression results.</t>
  </si>
  <si>
    <t>Updated Benchmark</t>
  </si>
  <si>
    <t>Shared Savings/Losses Calculation</t>
  </si>
  <si>
    <r>
      <t xml:space="preserve">Determining </t>
    </r>
    <r>
      <rPr>
        <b/>
        <sz val="12"/>
        <rFont val="Times New Roman"/>
        <family val="1"/>
      </rPr>
      <t>Continuously Assigned in PY</t>
    </r>
    <r>
      <rPr>
        <sz val="12"/>
        <rFont val="Times New Roman"/>
        <family val="1"/>
      </rPr>
      <t>: Assigned to the ACO in the current PY and either assigned to or received a primary care service from any of the ACO participants during the assignment window for the prior calendar year, based on current PY assignment eligibility requirements and ACO Participant List.</t>
    </r>
  </si>
  <si>
    <r>
      <t>Determining</t>
    </r>
    <r>
      <rPr>
        <b/>
        <sz val="12"/>
        <rFont val="Times New Roman"/>
        <family val="1"/>
      </rPr>
      <t xml:space="preserve"> Continuously Assigned in BY3</t>
    </r>
    <r>
      <rPr>
        <sz val="12"/>
        <rFont val="Times New Roman"/>
        <family val="1"/>
      </rPr>
      <t>: Assigned to the ACO in BY3 and either assigned to or received a primary care service from any of the ACO participants during the assignment window for BY2, based on current PY assignment eligibility requirements and ACO Participant List.</t>
    </r>
  </si>
  <si>
    <r>
      <t xml:space="preserve">Determining </t>
    </r>
    <r>
      <rPr>
        <b/>
        <sz val="12"/>
        <rFont val="Times New Roman"/>
        <family val="1"/>
      </rPr>
      <t>Newly Assigned in PY</t>
    </r>
    <r>
      <rPr>
        <sz val="12"/>
        <rFont val="Times New Roman"/>
        <family val="1"/>
      </rPr>
      <t>: Assigned to the ACO in the current PY and either not eligible for assignment, or eligible but neither assigned to nor received a primary care service from any of the ACO participants during the assignment window for the prior calendar year, based on current PY assignment eligibility requirements and ACO Participant List.</t>
    </r>
  </si>
  <si>
    <r>
      <rPr>
        <u/>
        <sz val="12"/>
        <rFont val="Times New Roman"/>
        <family val="1"/>
      </rPr>
      <t>Continuously Assigned</t>
    </r>
    <r>
      <rPr>
        <i/>
        <sz val="12"/>
        <rFont val="Times New Roman"/>
        <family val="1"/>
      </rPr>
      <t xml:space="preserve">
Risk Score:</t>
    </r>
  </si>
  <si>
    <r>
      <rPr>
        <u/>
        <sz val="12"/>
        <rFont val="Times New Roman"/>
        <family val="1"/>
      </rPr>
      <t>Continuously Assigned</t>
    </r>
    <r>
      <rPr>
        <i/>
        <sz val="12"/>
        <rFont val="Times New Roman"/>
        <family val="1"/>
      </rPr>
      <t xml:space="preserve">
Proportion Weights:</t>
    </r>
  </si>
  <si>
    <r>
      <rPr>
        <u/>
        <sz val="12"/>
        <rFont val="Times New Roman"/>
        <family val="1"/>
      </rPr>
      <t>Newly Assigned</t>
    </r>
    <r>
      <rPr>
        <i/>
        <sz val="12"/>
        <rFont val="Times New Roman"/>
        <family val="1"/>
      </rPr>
      <t xml:space="preserve">
Risk Score</t>
    </r>
  </si>
  <si>
    <r>
      <rPr>
        <u/>
        <sz val="12"/>
        <rFont val="Times New Roman"/>
        <family val="1"/>
      </rPr>
      <t>Newly Assigned</t>
    </r>
    <r>
      <rPr>
        <i/>
        <sz val="12"/>
        <rFont val="Times New Roman"/>
        <family val="1"/>
      </rPr>
      <t xml:space="preserve">
Proportion Weights:</t>
    </r>
  </si>
  <si>
    <r>
      <rPr>
        <u/>
        <sz val="12"/>
        <rFont val="Times New Roman"/>
        <family val="1"/>
      </rPr>
      <t>Weighted Average</t>
    </r>
    <r>
      <rPr>
        <i/>
        <sz val="12"/>
        <rFont val="Times New Roman"/>
        <family val="1"/>
      </rPr>
      <t xml:space="preserve">
Risk Score:</t>
    </r>
  </si>
  <si>
    <t>PY Risk Score to Use for 
PY Assigned Beneficiaries:</t>
  </si>
  <si>
    <t>BY3 Risk Score to Use for 
BY3 Assigned Beneficiaries:</t>
  </si>
  <si>
    <t>Risk Ratio for 
Updated Benchmark:</t>
  </si>
  <si>
    <t>Risk Adjusted Regional Expenditures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</si>
</sst>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164" formatCode="&quot;$&quot;#,##0"/>
    <numFmt numFmtId="165" formatCode="#,##0.000"/>
    <numFmt numFmtId="166" formatCode="#,##0.000_);\(#,##0.000\)"/>
    <numFmt numFmtId="167" formatCode="0.000"/>
    <numFmt numFmtId="168" formatCode="0.0%"/>
  </numFmts>
  <fonts count="30" x14ac:knownFonts="1">
    <font>
      <sz val="12"/>
      <name val="Times New Roman"/>
      <family val="1"/>
    </font>
    <font>
      <sz val="11"/>
      <color indexed="8"/>
      <name val="Calibri"/>
      <family val="2"/>
    </font>
    <font>
      <sz val="11"/>
      <name val="Calibri"/>
      <family val="2"/>
    </font>
    <font>
      <b/>
      <sz val="20"/>
      <name val="Times New Roman"/>
      <family val="1"/>
    </font>
    <font>
      <sz val="11"/>
      <name val="Times New Roman"/>
      <family val="1"/>
    </font>
    <font>
      <b/>
      <sz val="14"/>
      <color indexed="8"/>
      <name val="Times New Roman"/>
      <family val="1"/>
    </font>
    <font>
      <sz val="12"/>
      <color indexed="8"/>
      <name val="Calibri"/>
      <family val="2"/>
    </font>
    <font>
      <sz val="12"/>
      <color indexed="8"/>
      <name val="Times New Roman"/>
      <family val="1"/>
    </font>
    <font>
      <sz val="11"/>
      <color indexed="8"/>
      <name val="Times New Roman"/>
      <family val="1"/>
    </font>
    <font>
      <b/>
      <sz val="11"/>
      <color indexed="8"/>
      <name val="Times New Roman"/>
      <family val="1"/>
    </font>
    <font>
      <sz val="12"/>
      <name val="Times New Roman"/>
      <family val="1"/>
    </font>
    <font>
      <b/>
      <sz val="14"/>
      <name val="Times New Roman"/>
      <family val="1"/>
    </font>
    <font>
      <b/>
      <sz val="12"/>
      <color indexed="8"/>
      <name val="Times New Roman"/>
      <family val="1"/>
    </font>
    <font>
      <i/>
      <sz val="12"/>
      <color indexed="8"/>
      <name val="Times New Roman"/>
      <family val="1"/>
    </font>
    <font>
      <sz val="12"/>
      <color rgb="FF000000"/>
      <name val="Times New Roman"/>
      <family val="1"/>
    </font>
    <font>
      <sz val="12"/>
      <name val="Calibri"/>
      <family val="2"/>
    </font>
    <font>
      <b/>
      <sz val="12"/>
      <name val="Times New Roman"/>
      <family val="1"/>
    </font>
    <font>
      <b/>
      <sz val="11"/>
      <name val="Calibri"/>
      <family val="2"/>
    </font>
    <font>
      <sz val="12"/>
      <color theme="1"/>
      <name val="Times New Roman"/>
      <family val="1"/>
    </font>
    <font>
      <u/>
      <sz val="12"/>
      <name val="Times New Roman"/>
      <family val="1"/>
    </font>
    <font>
      <i/>
      <sz val="12"/>
      <name val="Times New Roman"/>
      <family val="1"/>
    </font>
    <font>
      <b/>
      <sz val="12"/>
      <color theme="1"/>
      <name val="Times New Roman"/>
      <family val="1"/>
    </font>
    <font>
      <sz val="11"/>
      <color theme="1"/>
      <name val="Times New Roman"/>
      <family val="1"/>
    </font>
    <font>
      <b/>
      <sz val="11"/>
      <color theme="1"/>
      <name val="Times New Roman"/>
      <family val="1"/>
    </font>
    <font>
      <sz val="12"/>
      <color theme="1"/>
      <name val="Calibri"/>
      <family val="2"/>
    </font>
    <font>
      <sz val="12"/>
      <color theme="1"/>
      <name val="Times New Roman"/>
      <family val="2"/>
    </font>
    <font>
      <sz val="14"/>
      <color theme="1"/>
      <name val="Times New Roman"/>
      <family val="1"/>
    </font>
    <font>
      <u/>
      <sz val="12"/>
      <color theme="11"/>
      <name val="Times New Roman"/>
      <family val="1"/>
    </font>
    <font>
      <sz val="14"/>
      <name val="Times New Roman"/>
      <family val="1"/>
    </font>
    <font>
      <u/>
      <sz val="12"/>
      <color rgb="FF1F419A"/>
      <name val="Times New Roman"/>
      <family val="1"/>
    </font>
  </fonts>
  <fills count="2">
    <fill>
      <patternFill patternType="none"/>
    </fill>
    <fill>
      <patternFill patternType="gray125"/>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right/>
      <top style="thin">
        <color indexed="64"/>
      </top>
      <bottom/>
      <diagonal/>
    </border>
  </borders>
  <cellStyleXfs count="10">
    <xf numFmtId="0" fontId="0" fillId="0" borderId="0" applyAlignment="0"/>
    <xf numFmtId="9" fontId="1" fillId="0" borderId="0" applyFont="0" applyFill="0" applyBorder="0" applyAlignment="0" applyProtection="0"/>
    <xf numFmtId="0" fontId="29" fillId="0" borderId="0" applyNumberFormat="0" applyFill="0" applyBorder="0" applyAlignment="0" applyProtection="0"/>
    <xf numFmtId="0" fontId="27" fillId="0" borderId="0" applyNumberFormat="0" applyFill="0" applyBorder="0" applyAlignment="0" applyProtection="0"/>
    <xf numFmtId="0" fontId="16" fillId="0" borderId="0" applyNumberFormat="0" applyFill="0" applyAlignment="0" applyProtection="0"/>
    <xf numFmtId="0" fontId="3" fillId="0" borderId="0" applyNumberFormat="0" applyFill="0" applyProtection="0">
      <alignment horizontal="center"/>
    </xf>
    <xf numFmtId="0" fontId="11" fillId="0" borderId="0" applyNumberFormat="0" applyFill="0" applyProtection="0">
      <alignment vertical="top"/>
    </xf>
    <xf numFmtId="0" fontId="28" fillId="0" borderId="1" applyNumberFormat="0" applyFill="0" applyProtection="0"/>
    <xf numFmtId="0" fontId="19" fillId="0" borderId="0" applyNumberFormat="0" applyFill="0" applyAlignment="0" applyProtection="0"/>
    <xf numFmtId="0" fontId="10" fillId="0" borderId="0">
      <alignment horizontal="left" vertical="center" wrapText="1"/>
    </xf>
  </cellStyleXfs>
  <cellXfs count="244">
    <xf numFmtId="0" fontId="0" fillId="0" borderId="0" xfId="0"/>
    <xf numFmtId="0" fontId="20" fillId="0" borderId="0" xfId="0" applyFont="1" applyAlignment="1"/>
    <xf numFmtId="3" fontId="10" fillId="0" borderId="1" xfId="0" applyNumberFormat="1" applyFont="1" applyBorder="1" applyAlignment="1">
      <alignment horizontal="center"/>
    </xf>
    <xf numFmtId="0" fontId="19" fillId="0" borderId="0" xfId="8" applyAlignment="1">
      <alignment horizontal="left"/>
    </xf>
    <xf numFmtId="3" fontId="4" fillId="0" borderId="1" xfId="0" applyNumberFormat="1" applyFont="1" applyBorder="1" applyProtection="1">
      <protection locked="0"/>
    </xf>
    <xf numFmtId="0" fontId="16" fillId="0" borderId="0" xfId="7" applyFont="1" applyBorder="1"/>
    <xf numFmtId="0" fontId="2" fillId="0" borderId="0" xfId="0" applyFont="1"/>
    <xf numFmtId="0" fontId="6" fillId="0" borderId="0" xfId="0" applyFont="1"/>
    <xf numFmtId="0" fontId="7" fillId="0" borderId="0" xfId="0" applyFont="1"/>
    <xf numFmtId="0" fontId="7" fillId="0" borderId="0" xfId="0" applyFont="1" applyProtection="1">
      <protection locked="0"/>
    </xf>
    <xf numFmtId="0" fontId="8" fillId="0" borderId="0" xfId="0" applyFont="1"/>
    <xf numFmtId="0" fontId="8" fillId="0" borderId="0" xfId="0" applyFont="1" applyProtection="1">
      <protection locked="0"/>
    </xf>
    <xf numFmtId="0" fontId="0" fillId="0" borderId="0" xfId="0" applyProtection="1">
      <protection locked="0"/>
    </xf>
    <xf numFmtId="0" fontId="7" fillId="0" borderId="0" xfId="0" applyFont="1"/>
    <xf numFmtId="0" fontId="7" fillId="0" borderId="0" xfId="0" applyFont="1"/>
    <xf numFmtId="0" fontId="10" fillId="0" borderId="0" xfId="0" applyFont="1"/>
    <xf numFmtId="0" fontId="10" fillId="0" borderId="0" xfId="0" applyFont="1"/>
    <xf numFmtId="0" fontId="10" fillId="0" borderId="0" xfId="0" applyFont="1" applyAlignment="1">
      <alignment vertical="top"/>
    </xf>
    <xf numFmtId="0" fontId="10" fillId="0" borderId="0" xfId="0" applyFont="1" applyAlignment="1">
      <alignment horizontal="left" vertical="center" wrapText="1"/>
    </xf>
    <xf numFmtId="0" fontId="7" fillId="0" borderId="0" xfId="0" applyFont="1" applyAlignment="1" applyProtection="1">
      <alignment horizontal="left" vertical="top" wrapText="1"/>
      <protection locked="0"/>
    </xf>
    <xf numFmtId="0" fontId="7" fillId="0" borderId="0" xfId="0" applyFont="1" applyAlignment="1" applyProtection="1">
      <alignment vertical="top" wrapText="1"/>
      <protection locked="0"/>
    </xf>
    <xf numFmtId="10" fontId="7" fillId="0" borderId="6" xfId="1" applyNumberFormat="1" applyFont="1" applyBorder="1" applyAlignment="1" applyProtection="1">
      <alignment horizontal="center"/>
      <protection locked="0"/>
    </xf>
    <xf numFmtId="0" fontId="7" fillId="0" borderId="7" xfId="0" applyFont="1" applyBorder="1" applyAlignment="1">
      <alignment horizontal="left" indent="1"/>
    </xf>
    <xf numFmtId="3" fontId="7" fillId="0" borderId="7" xfId="0" applyNumberFormat="1" applyFont="1" applyBorder="1" applyAlignment="1" applyProtection="1">
      <alignment horizontal="center"/>
      <protection locked="0"/>
    </xf>
    <xf numFmtId="164" fontId="7" fillId="0" borderId="7" xfId="0" applyNumberFormat="1" applyFont="1" applyBorder="1" applyAlignment="1" applyProtection="1">
      <alignment horizontal="center"/>
      <protection locked="0"/>
    </xf>
    <xf numFmtId="165" fontId="7" fillId="0" borderId="7" xfId="0" applyNumberFormat="1" applyFont="1" applyBorder="1" applyAlignment="1" applyProtection="1">
      <alignment horizontal="center"/>
      <protection locked="0"/>
    </xf>
    <xf numFmtId="3" fontId="7" fillId="0" borderId="7" xfId="0" applyNumberFormat="1" applyFont="1" applyBorder="1" applyAlignment="1">
      <alignment horizontal="center"/>
    </xf>
    <xf numFmtId="166" fontId="6" fillId="0" borderId="7" xfId="0" applyNumberFormat="1" applyFont="1" applyBorder="1" applyAlignment="1" applyProtection="1">
      <alignment horizontal="center"/>
      <protection locked="0"/>
    </xf>
    <xf numFmtId="9" fontId="7" fillId="0" borderId="7" xfId="0" applyNumberFormat="1" applyFont="1" applyBorder="1" applyAlignment="1">
      <alignment horizontal="center"/>
    </xf>
    <xf numFmtId="0" fontId="2" fillId="0" borderId="0" xfId="0" applyFont="1" applyProtection="1">
      <protection locked="0"/>
    </xf>
    <xf numFmtId="0" fontId="10" fillId="0" borderId="0" xfId="0" applyFont="1"/>
    <xf numFmtId="0" fontId="10" fillId="0" borderId="0" xfId="0" applyFont="1" applyProtection="1">
      <protection locked="0"/>
    </xf>
    <xf numFmtId="0" fontId="16" fillId="0" borderId="0" xfId="0" applyFont="1"/>
    <xf numFmtId="0" fontId="17" fillId="0" borderId="0" xfId="0" applyFont="1"/>
    <xf numFmtId="0" fontId="4" fillId="0" borderId="0" xfId="0" applyFont="1"/>
    <xf numFmtId="0" fontId="4" fillId="0" borderId="0" xfId="0" applyFont="1" applyProtection="1">
      <protection locked="0"/>
    </xf>
    <xf numFmtId="0" fontId="10" fillId="0" borderId="0" xfId="0" applyFont="1" applyAlignment="1">
      <alignment horizontal="left"/>
    </xf>
    <xf numFmtId="0" fontId="10" fillId="0" borderId="1" xfId="0" applyFont="1" applyBorder="1" applyAlignment="1">
      <alignment horizontal="left"/>
    </xf>
    <xf numFmtId="0" fontId="10" fillId="0" borderId="1" xfId="0" applyFont="1" applyBorder="1" applyProtection="1">
      <protection locked="0"/>
    </xf>
    <xf numFmtId="0" fontId="16" fillId="0" borderId="0" xfId="0" applyFont="1" applyAlignment="1">
      <alignment vertical="center"/>
    </xf>
    <xf numFmtId="164" fontId="20" fillId="0" borderId="0" xfId="0" applyNumberFormat="1" applyFont="1" applyAlignment="1" applyProtection="1">
      <alignment horizontal="center"/>
      <protection locked="0"/>
    </xf>
    <xf numFmtId="165" fontId="10" fillId="0" borderId="0" xfId="0" applyNumberFormat="1" applyFont="1" applyAlignment="1">
      <alignment horizontal="left"/>
    </xf>
    <xf numFmtId="0" fontId="10" fillId="0" borderId="0" xfId="0" applyFont="1" applyAlignment="1">
      <alignment horizontal="left" indent="3"/>
    </xf>
    <xf numFmtId="165" fontId="10" fillId="0" borderId="0" xfId="0" applyNumberFormat="1" applyFont="1" applyAlignment="1">
      <alignment horizontal="center"/>
    </xf>
    <xf numFmtId="165" fontId="10" fillId="0" borderId="0" xfId="0" applyNumberFormat="1" applyFont="1" applyAlignment="1">
      <alignment horizontal="center"/>
    </xf>
    <xf numFmtId="165" fontId="10" fillId="0" borderId="0" xfId="0" applyNumberFormat="1" applyFont="1" applyAlignment="1" applyProtection="1">
      <alignment horizontal="center"/>
      <protection locked="0"/>
    </xf>
    <xf numFmtId="3" fontId="10" fillId="0" borderId="0" xfId="0" applyNumberFormat="1" applyFont="1" applyAlignment="1" applyProtection="1">
      <alignment horizontal="center"/>
      <protection locked="0"/>
    </xf>
    <xf numFmtId="165" fontId="10" fillId="0" borderId="1" xfId="0" applyNumberFormat="1" applyFont="1" applyBorder="1" applyAlignment="1">
      <alignment horizontal="center"/>
    </xf>
    <xf numFmtId="165" fontId="10" fillId="0" borderId="1" xfId="0" applyNumberFormat="1" applyFont="1" applyBorder="1" applyAlignment="1">
      <alignment horizontal="center"/>
    </xf>
    <xf numFmtId="0" fontId="4" fillId="0" borderId="1" xfId="0" applyFont="1" applyBorder="1" applyProtection="1">
      <protection locked="0"/>
    </xf>
    <xf numFmtId="165" fontId="10" fillId="0" borderId="1" xfId="0" applyNumberFormat="1" applyFont="1" applyBorder="1" applyAlignment="1" applyProtection="1">
      <alignment horizontal="center"/>
      <protection locked="0"/>
    </xf>
    <xf numFmtId="3" fontId="10" fillId="0" borderId="1" xfId="0" applyNumberFormat="1" applyFont="1" applyBorder="1" applyAlignment="1" applyProtection="1">
      <alignment horizontal="center"/>
      <protection locked="0"/>
    </xf>
    <xf numFmtId="164" fontId="20" fillId="0" borderId="0" xfId="0" applyNumberFormat="1" applyFont="1" applyAlignment="1" applyProtection="1">
      <alignment horizontal="center"/>
      <protection locked="0"/>
    </xf>
    <xf numFmtId="167" fontId="10" fillId="0" borderId="0" xfId="0" applyNumberFormat="1" applyFont="1" applyAlignment="1" applyProtection="1">
      <alignment horizontal="center"/>
      <protection locked="0"/>
    </xf>
    <xf numFmtId="3" fontId="10" fillId="0" borderId="0" xfId="0" applyNumberFormat="1" applyFont="1" applyAlignment="1" applyProtection="1">
      <alignment horizontal="center"/>
      <protection locked="0"/>
    </xf>
    <xf numFmtId="3" fontId="10" fillId="0" borderId="0" xfId="0" applyNumberFormat="1" applyFont="1" applyAlignment="1">
      <alignment horizontal="center"/>
    </xf>
    <xf numFmtId="164" fontId="20" fillId="0" borderId="0" xfId="0" applyNumberFormat="1" applyFont="1" applyAlignment="1">
      <alignment horizontal="center"/>
    </xf>
    <xf numFmtId="164" fontId="20" fillId="0" borderId="0" xfId="0" applyNumberFormat="1" applyFont="1" applyAlignment="1">
      <alignment horizontal="center"/>
    </xf>
    <xf numFmtId="9" fontId="10" fillId="0" borderId="0" xfId="0" applyNumberFormat="1" applyFont="1" applyAlignment="1">
      <alignment horizontal="center"/>
    </xf>
    <xf numFmtId="3" fontId="10" fillId="0" borderId="0" xfId="0" applyNumberFormat="1" applyFont="1" applyAlignment="1">
      <alignment horizontal="center"/>
    </xf>
    <xf numFmtId="0" fontId="10" fillId="0" borderId="0" xfId="0" applyFont="1" applyAlignment="1">
      <alignment horizontal="left" indent="4"/>
    </xf>
    <xf numFmtId="164" fontId="20" fillId="0" borderId="0" xfId="0" applyNumberFormat="1" applyFont="1" applyProtection="1">
      <protection locked="0"/>
    </xf>
    <xf numFmtId="165" fontId="10" fillId="0" borderId="0" xfId="0" applyNumberFormat="1" applyFont="1" applyAlignment="1" applyProtection="1">
      <alignment horizontal="center"/>
      <protection locked="0"/>
    </xf>
    <xf numFmtId="3" fontId="4" fillId="0" borderId="0" xfId="0" applyNumberFormat="1" applyFont="1" applyProtection="1">
      <protection locked="0"/>
    </xf>
    <xf numFmtId="167" fontId="10" fillId="0" borderId="0" xfId="0" applyNumberFormat="1" applyFont="1" applyAlignment="1" applyProtection="1">
      <alignment horizontal="center"/>
      <protection locked="0"/>
    </xf>
    <xf numFmtId="9" fontId="10" fillId="0" borderId="0" xfId="1" applyFont="1" applyAlignment="1">
      <alignment horizontal="center"/>
    </xf>
    <xf numFmtId="167" fontId="10" fillId="0" borderId="1" xfId="0" applyNumberFormat="1" applyFont="1" applyBorder="1" applyAlignment="1" applyProtection="1">
      <alignment horizontal="center"/>
      <protection locked="0"/>
    </xf>
    <xf numFmtId="167" fontId="20" fillId="0" borderId="0" xfId="0" applyNumberFormat="1" applyFont="1" applyAlignment="1" applyProtection="1">
      <alignment horizontal="center" wrapText="1"/>
      <protection locked="0"/>
    </xf>
    <xf numFmtId="164" fontId="10" fillId="0" borderId="0" xfId="0" applyNumberFormat="1" applyFont="1" applyAlignment="1">
      <alignment horizontal="left"/>
    </xf>
    <xf numFmtId="0" fontId="18" fillId="0" borderId="7" xfId="0" applyFont="1" applyBorder="1"/>
    <xf numFmtId="167" fontId="18" fillId="0" borderId="7" xfId="0" applyNumberFormat="1" applyFont="1" applyBorder="1" applyAlignment="1">
      <alignment horizontal="center"/>
    </xf>
    <xf numFmtId="0" fontId="9" fillId="0" borderId="0" xfId="0" applyFont="1" applyAlignment="1">
      <alignment horizontal="center"/>
    </xf>
    <xf numFmtId="0" fontId="22" fillId="0" borderId="0" xfId="0" applyFont="1"/>
    <xf numFmtId="9" fontId="22" fillId="0" borderId="4" xfId="0" applyNumberFormat="1" applyFont="1" applyBorder="1" applyAlignment="1">
      <alignment horizontal="left" vertical="top"/>
    </xf>
    <xf numFmtId="0" fontId="22" fillId="0" borderId="4" xfId="0" applyFont="1" applyBorder="1" applyAlignment="1">
      <alignment vertical="top"/>
    </xf>
    <xf numFmtId="0" fontId="2" fillId="0" borderId="0" xfId="0" applyFont="1" applyAlignment="1">
      <alignment horizontal="left"/>
    </xf>
    <xf numFmtId="0" fontId="18" fillId="0" borderId="7" xfId="0" applyFont="1" applyBorder="1" applyAlignment="1">
      <alignment horizontal="center"/>
    </xf>
    <xf numFmtId="3" fontId="18" fillId="0" borderId="7" xfId="0" applyNumberFormat="1" applyFont="1" applyBorder="1" applyAlignment="1" applyProtection="1">
      <alignment horizontal="center"/>
      <protection locked="0"/>
    </xf>
    <xf numFmtId="0" fontId="18" fillId="0" borderId="0" xfId="0" applyFont="1"/>
    <xf numFmtId="0" fontId="12" fillId="0" borderId="0" xfId="0" applyFont="1" applyAlignment="1">
      <alignment horizontal="left"/>
    </xf>
    <xf numFmtId="3" fontId="18" fillId="0" borderId="11" xfId="0" applyNumberFormat="1" applyFont="1" applyBorder="1" applyAlignment="1">
      <alignment horizontal="center"/>
    </xf>
    <xf numFmtId="168" fontId="25" fillId="0" borderId="10" xfId="0" applyNumberFormat="1" applyFont="1" applyBorder="1" applyAlignment="1">
      <alignment horizontal="center"/>
    </xf>
    <xf numFmtId="3" fontId="18" fillId="0" borderId="12" xfId="0" applyNumberFormat="1" applyFont="1" applyBorder="1" applyAlignment="1">
      <alignment horizontal="center"/>
    </xf>
    <xf numFmtId="168" fontId="18" fillId="0" borderId="9" xfId="0" applyNumberFormat="1" applyFont="1" applyBorder="1" applyAlignment="1">
      <alignment horizontal="center"/>
    </xf>
    <xf numFmtId="3" fontId="14" fillId="0" borderId="12" xfId="0" applyNumberFormat="1" applyFont="1" applyBorder="1" applyAlignment="1">
      <alignment horizontal="center"/>
    </xf>
    <xf numFmtId="168" fontId="14" fillId="0" borderId="9" xfId="0" applyNumberFormat="1" applyFont="1" applyBorder="1" applyAlignment="1">
      <alignment horizontal="center"/>
    </xf>
    <xf numFmtId="0" fontId="18" fillId="0" borderId="0" xfId="0" applyFont="1" applyAlignment="1">
      <alignment wrapText="1"/>
    </xf>
    <xf numFmtId="0" fontId="26" fillId="0" borderId="1" xfId="0" applyFont="1" applyBorder="1"/>
    <xf numFmtId="0" fontId="18" fillId="0" borderId="1" xfId="0" applyFont="1" applyBorder="1"/>
    <xf numFmtId="49" fontId="18" fillId="0" borderId="4" xfId="0" applyNumberFormat="1" applyFont="1" applyBorder="1" applyAlignment="1">
      <alignment horizontal="right"/>
    </xf>
    <xf numFmtId="0" fontId="18" fillId="0" borderId="2" xfId="0" applyFont="1" applyBorder="1" applyAlignment="1">
      <alignment horizontal="left" vertical="top"/>
    </xf>
    <xf numFmtId="0" fontId="26" fillId="0" borderId="3" xfId="0" applyFont="1" applyBorder="1"/>
    <xf numFmtId="0" fontId="18" fillId="0" borderId="4" xfId="0" applyFont="1" applyBorder="1" applyAlignment="1" applyProtection="1">
      <alignment horizontal="left" vertical="top" indent="2"/>
      <protection locked="0"/>
    </xf>
    <xf numFmtId="0" fontId="26" fillId="0" borderId="5" xfId="0" applyFont="1" applyBorder="1"/>
    <xf numFmtId="0" fontId="18" fillId="0" borderId="4" xfId="0" applyFont="1" applyBorder="1" applyAlignment="1">
      <alignment horizontal="right"/>
    </xf>
    <xf numFmtId="0" fontId="18" fillId="0" borderId="4" xfId="0" applyFont="1" applyBorder="1" applyAlignment="1">
      <alignment horizontal="left" vertical="top"/>
    </xf>
    <xf numFmtId="49" fontId="18" fillId="0" borderId="0" xfId="0" applyNumberFormat="1" applyFont="1" applyAlignment="1">
      <alignment horizontal="right"/>
    </xf>
    <xf numFmtId="0" fontId="18" fillId="0" borderId="4" xfId="0" applyFont="1" applyBorder="1" applyAlignment="1">
      <alignment horizontal="left" vertical="top" indent="1"/>
    </xf>
    <xf numFmtId="0" fontId="18" fillId="0" borderId="0" xfId="0" applyFont="1" applyAlignment="1">
      <alignment horizontal="left" vertical="center"/>
    </xf>
    <xf numFmtId="0" fontId="18" fillId="0" borderId="0" xfId="0" applyFont="1" applyAlignment="1" applyProtection="1">
      <alignment horizontal="left" vertical="top" wrapText="1"/>
      <protection locked="0"/>
    </xf>
    <xf numFmtId="0" fontId="18" fillId="0" borderId="0" xfId="0" applyFont="1" applyAlignment="1">
      <alignment horizontal="left" vertical="center" wrapText="1"/>
    </xf>
    <xf numFmtId="0" fontId="18" fillId="0" borderId="0" xfId="0" applyFont="1"/>
    <xf numFmtId="0" fontId="18" fillId="0" borderId="0" xfId="0" applyFont="1"/>
    <xf numFmtId="0" fontId="18" fillId="0" borderId="0" xfId="0" applyFont="1" applyAlignment="1">
      <alignment vertical="top" wrapText="1"/>
    </xf>
    <xf numFmtId="0" fontId="18" fillId="0" borderId="0" xfId="0" applyFont="1" applyAlignment="1" applyProtection="1">
      <alignment vertical="top" wrapText="1"/>
      <protection locked="0"/>
    </xf>
    <xf numFmtId="3" fontId="18" fillId="0" borderId="4" xfId="0" applyNumberFormat="1" applyFont="1" applyBorder="1" applyAlignment="1">
      <alignment horizontal="right"/>
    </xf>
    <xf numFmtId="0" fontId="4" fillId="0" borderId="4" xfId="0" applyFont="1" applyBorder="1" applyAlignment="1">
      <alignment vertical="top" wrapText="1"/>
    </xf>
    <xf numFmtId="9" fontId="4" fillId="0" borderId="4" xfId="0" applyNumberFormat="1" applyFont="1" applyBorder="1" applyAlignment="1">
      <alignment vertical="top" wrapText="1"/>
    </xf>
    <xf numFmtId="49" fontId="10" fillId="0" borderId="4" xfId="0" applyNumberFormat="1" applyFont="1" applyBorder="1" applyAlignment="1">
      <alignment horizontal="right"/>
    </xf>
    <xf numFmtId="0" fontId="3" fillId="0" borderId="0" xfId="5">
      <alignment horizontal="center"/>
    </xf>
    <xf numFmtId="0" fontId="23" fillId="0" borderId="0" xfId="0" applyFont="1" applyAlignment="1">
      <alignment horizontal="center" wrapText="1"/>
    </xf>
    <xf numFmtId="10" fontId="7" fillId="0" borderId="14" xfId="1" applyNumberFormat="1" applyFont="1" applyBorder="1" applyAlignment="1" applyProtection="1">
      <alignment horizontal="center"/>
      <protection locked="0"/>
    </xf>
    <xf numFmtId="3" fontId="7" fillId="0" borderId="15" xfId="0" applyNumberFormat="1" applyFont="1" applyBorder="1" applyAlignment="1" applyProtection="1">
      <alignment horizontal="center"/>
      <protection locked="0"/>
    </xf>
    <xf numFmtId="164" fontId="7" fillId="0" borderId="15" xfId="0" applyNumberFormat="1" applyFont="1" applyBorder="1" applyAlignment="1" applyProtection="1">
      <alignment horizontal="center"/>
      <protection locked="0"/>
    </xf>
    <xf numFmtId="165" fontId="7" fillId="0" borderId="15" xfId="0" applyNumberFormat="1" applyFont="1" applyBorder="1" applyAlignment="1" applyProtection="1">
      <alignment horizontal="center"/>
      <protection locked="0"/>
    </xf>
    <xf numFmtId="0" fontId="7" fillId="0" borderId="15" xfId="0" applyFont="1" applyBorder="1" applyAlignment="1">
      <alignment horizontal="left" indent="1"/>
    </xf>
    <xf numFmtId="3" fontId="7" fillId="0" borderId="15" xfId="0" applyNumberFormat="1" applyFont="1" applyBorder="1" applyAlignment="1">
      <alignment horizontal="center"/>
    </xf>
    <xf numFmtId="9" fontId="7" fillId="0" borderId="15" xfId="0" applyNumberFormat="1" applyFont="1" applyBorder="1" applyAlignment="1">
      <alignment horizontal="center"/>
    </xf>
    <xf numFmtId="164" fontId="16" fillId="0" borderId="14" xfId="0" applyNumberFormat="1" applyFont="1" applyBorder="1" applyAlignment="1" applyProtection="1">
      <alignment horizontal="center"/>
      <protection locked="0"/>
    </xf>
    <xf numFmtId="164" fontId="16" fillId="0" borderId="15" xfId="0" applyNumberFormat="1" applyFont="1" applyBorder="1" applyAlignment="1" applyProtection="1">
      <alignment horizontal="center"/>
      <protection locked="0"/>
    </xf>
    <xf numFmtId="3" fontId="10" fillId="0" borderId="15" xfId="0" applyNumberFormat="1" applyFont="1" applyBorder="1" applyAlignment="1">
      <alignment horizontal="center"/>
    </xf>
    <xf numFmtId="0" fontId="16" fillId="0" borderId="15" xfId="0" applyFont="1" applyBorder="1" applyAlignment="1">
      <alignment horizontal="center"/>
    </xf>
    <xf numFmtId="165" fontId="10" fillId="0" borderId="15" xfId="0" applyNumberFormat="1" applyFont="1" applyBorder="1" applyAlignment="1">
      <alignment horizontal="center"/>
    </xf>
    <xf numFmtId="164" fontId="10" fillId="0" borderId="15" xfId="0" applyNumberFormat="1" applyFont="1" applyBorder="1" applyAlignment="1" applyProtection="1">
      <alignment horizontal="center"/>
      <protection locked="0"/>
    </xf>
    <xf numFmtId="166" fontId="15" fillId="0" borderId="15" xfId="0" applyNumberFormat="1" applyFont="1" applyBorder="1" applyAlignment="1" applyProtection="1">
      <alignment horizontal="center"/>
      <protection locked="0"/>
    </xf>
    <xf numFmtId="3" fontId="10" fillId="0" borderId="15" xfId="0" applyNumberFormat="1" applyFont="1" applyBorder="1" applyAlignment="1" applyProtection="1">
      <alignment horizontal="center"/>
      <protection locked="0"/>
    </xf>
    <xf numFmtId="0" fontId="18" fillId="0" borderId="15" xfId="0" applyFont="1" applyBorder="1"/>
    <xf numFmtId="3" fontId="18" fillId="0" borderId="15" xfId="0" applyNumberFormat="1" applyFont="1" applyBorder="1" applyAlignment="1" applyProtection="1">
      <alignment horizontal="center"/>
      <protection locked="0"/>
    </xf>
    <xf numFmtId="0" fontId="18" fillId="0" borderId="15" xfId="0" applyFont="1" applyBorder="1" applyAlignment="1">
      <alignment horizontal="center"/>
    </xf>
    <xf numFmtId="167" fontId="18" fillId="0" borderId="15" xfId="0" applyNumberFormat="1" applyFont="1" applyBorder="1" applyAlignment="1">
      <alignment horizontal="center"/>
    </xf>
    <xf numFmtId="0" fontId="29" fillId="0" borderId="0" xfId="2"/>
    <xf numFmtId="0" fontId="11" fillId="0" borderId="0" xfId="6">
      <alignment vertical="top"/>
    </xf>
    <xf numFmtId="0" fontId="29" fillId="0" borderId="0" xfId="2" applyAlignment="1">
      <alignment vertical="top"/>
    </xf>
    <xf numFmtId="0" fontId="28" fillId="0" borderId="1" xfId="7" applyBorder="1"/>
    <xf numFmtId="0" fontId="2" fillId="0" borderId="0" xfId="0" applyFont="1" applyAlignment="1"/>
    <xf numFmtId="0" fontId="20" fillId="0" borderId="0" xfId="0" applyFont="1" applyAlignment="1">
      <alignment horizontal="left"/>
    </xf>
    <xf numFmtId="164" fontId="20" fillId="0" borderId="0" xfId="0" applyNumberFormat="1" applyFont="1" applyAlignment="1" applyProtection="1">
      <alignment horizontal="center" wrapText="1"/>
      <protection locked="0"/>
    </xf>
    <xf numFmtId="0" fontId="7" fillId="0" borderId="11" xfId="0" applyFont="1" applyBorder="1"/>
    <xf numFmtId="0" fontId="7" fillId="0" borderId="12" xfId="0" applyFont="1" applyBorder="1" applyAlignment="1">
      <alignment horizontal="left" indent="1"/>
    </xf>
    <xf numFmtId="0" fontId="12" fillId="0" borderId="12" xfId="0" applyFont="1" applyBorder="1"/>
    <xf numFmtId="0" fontId="7" fillId="0" borderId="12" xfId="0" applyFont="1" applyBorder="1" applyAlignment="1">
      <alignment horizontal="left" indent="3"/>
    </xf>
    <xf numFmtId="0" fontId="7" fillId="0" borderId="12" xfId="0" applyFont="1" applyBorder="1" applyAlignment="1">
      <alignment horizontal="left" wrapText="1" indent="1"/>
    </xf>
    <xf numFmtId="0" fontId="10" fillId="0" borderId="12" xfId="0" applyFont="1" applyBorder="1" applyAlignment="1" applyProtection="1">
      <alignment horizontal="left" wrapText="1" indent="1"/>
      <protection locked="0"/>
    </xf>
    <xf numFmtId="0" fontId="10" fillId="0" borderId="12" xfId="0" applyFont="1" applyBorder="1" applyAlignment="1" applyProtection="1">
      <alignment horizontal="left" indent="2"/>
      <protection locked="0"/>
    </xf>
    <xf numFmtId="0" fontId="10" fillId="0" borderId="12" xfId="0" applyFont="1" applyBorder="1" applyAlignment="1">
      <alignment horizontal="left" wrapText="1" indent="1"/>
    </xf>
    <xf numFmtId="9" fontId="7" fillId="0" borderId="12" xfId="0" applyNumberFormat="1" applyFont="1" applyBorder="1" applyAlignment="1">
      <alignment horizontal="left" indent="1"/>
    </xf>
    <xf numFmtId="3" fontId="7" fillId="0" borderId="17" xfId="0" applyNumberFormat="1" applyFont="1" applyBorder="1" applyAlignment="1" applyProtection="1">
      <alignment horizontal="center"/>
      <protection locked="0"/>
    </xf>
    <xf numFmtId="3" fontId="6" fillId="0" borderId="18" xfId="0" applyNumberFormat="1" applyFont="1" applyBorder="1" applyAlignment="1" applyProtection="1">
      <alignment horizontal="center"/>
      <protection locked="0"/>
    </xf>
    <xf numFmtId="3" fontId="7" fillId="0" borderId="18" xfId="0" applyNumberFormat="1" applyFont="1" applyBorder="1" applyAlignment="1">
      <alignment horizontal="center"/>
    </xf>
    <xf numFmtId="166" fontId="6" fillId="0" borderId="18" xfId="0" applyNumberFormat="1" applyFont="1" applyBorder="1" applyAlignment="1" applyProtection="1">
      <alignment horizontal="center"/>
      <protection locked="0"/>
    </xf>
    <xf numFmtId="3" fontId="12" fillId="0" borderId="18" xfId="0" applyNumberFormat="1" applyFont="1" applyBorder="1" applyAlignment="1" applyProtection="1">
      <alignment horizontal="center"/>
      <protection locked="0"/>
    </xf>
    <xf numFmtId="9" fontId="7" fillId="0" borderId="18" xfId="1" applyFont="1" applyBorder="1" applyAlignment="1">
      <alignment horizontal="center"/>
    </xf>
    <xf numFmtId="4" fontId="7" fillId="0" borderId="18" xfId="0" applyNumberFormat="1" applyFont="1" applyBorder="1" applyAlignment="1">
      <alignment horizontal="center"/>
    </xf>
    <xf numFmtId="0" fontId="16" fillId="0" borderId="5" xfId="0" applyFont="1" applyBorder="1" applyAlignment="1">
      <alignment horizontal="left"/>
    </xf>
    <xf numFmtId="0" fontId="16" fillId="0" borderId="8" xfId="0" applyFont="1" applyBorder="1" applyAlignment="1">
      <alignment horizontal="center"/>
    </xf>
    <xf numFmtId="0" fontId="16" fillId="0" borderId="16" xfId="0" applyFont="1" applyBorder="1" applyAlignment="1">
      <alignment horizontal="center"/>
    </xf>
    <xf numFmtId="0" fontId="16" fillId="0" borderId="19" xfId="0" applyFont="1" applyBorder="1" applyAlignment="1">
      <alignment horizontal="center"/>
    </xf>
    <xf numFmtId="0" fontId="7" fillId="0" borderId="7" xfId="0" applyFont="1" applyBorder="1" applyAlignment="1">
      <alignment horizontal="center"/>
    </xf>
    <xf numFmtId="0" fontId="7" fillId="0" borderId="15" xfId="0" applyFont="1" applyBorder="1" applyAlignment="1">
      <alignment horizontal="center"/>
    </xf>
    <xf numFmtId="3" fontId="12" fillId="0" borderId="18" xfId="0" applyNumberFormat="1" applyFont="1" applyBorder="1" applyAlignment="1">
      <alignment horizontal="center"/>
    </xf>
    <xf numFmtId="0" fontId="16" fillId="0" borderId="12" xfId="0" applyFont="1" applyBorder="1"/>
    <xf numFmtId="0" fontId="10" fillId="0" borderId="12" xfId="0" applyFont="1" applyBorder="1" applyAlignment="1">
      <alignment horizontal="left" indent="1"/>
    </xf>
    <xf numFmtId="0" fontId="10" fillId="0" borderId="12" xfId="0" applyFont="1" applyBorder="1" applyAlignment="1">
      <alignment horizontal="left" indent="3"/>
    </xf>
    <xf numFmtId="164" fontId="16" fillId="0" borderId="17" xfId="0" applyNumberFormat="1" applyFont="1" applyBorder="1" applyAlignment="1" applyProtection="1">
      <alignment horizontal="center"/>
      <protection locked="0"/>
    </xf>
    <xf numFmtId="164" fontId="10" fillId="0" borderId="18" xfId="0" applyNumberFormat="1" applyFont="1" applyBorder="1" applyAlignment="1" applyProtection="1">
      <alignment horizontal="center"/>
      <protection locked="0"/>
    </xf>
    <xf numFmtId="166" fontId="15" fillId="0" borderId="18" xfId="0" applyNumberFormat="1" applyFont="1" applyBorder="1" applyAlignment="1" applyProtection="1">
      <alignment horizontal="center"/>
      <protection locked="0"/>
    </xf>
    <xf numFmtId="165" fontId="10" fillId="0" borderId="18" xfId="0" applyNumberFormat="1" applyFont="1" applyBorder="1" applyAlignment="1">
      <alignment horizontal="center"/>
    </xf>
    <xf numFmtId="6" fontId="10" fillId="0" borderId="18" xfId="0" applyNumberFormat="1" applyFont="1" applyBorder="1" applyAlignment="1">
      <alignment horizontal="center" wrapText="1"/>
    </xf>
    <xf numFmtId="3" fontId="10" fillId="0" borderId="18" xfId="0" applyNumberFormat="1" applyFont="1" applyBorder="1" applyAlignment="1">
      <alignment horizontal="center"/>
    </xf>
    <xf numFmtId="4" fontId="10" fillId="0" borderId="18" xfId="0" applyNumberFormat="1" applyFont="1" applyBorder="1" applyAlignment="1" applyProtection="1">
      <alignment horizontal="center"/>
      <protection locked="0"/>
    </xf>
    <xf numFmtId="165" fontId="10" fillId="0" borderId="18" xfId="0" applyNumberFormat="1" applyFont="1" applyBorder="1" applyAlignment="1" applyProtection="1">
      <alignment horizontal="center"/>
      <protection locked="0"/>
    </xf>
    <xf numFmtId="0" fontId="16" fillId="0" borderId="1" xfId="0" applyFont="1" applyBorder="1" applyAlignment="1">
      <alignment horizontal="left"/>
    </xf>
    <xf numFmtId="3" fontId="16" fillId="0" borderId="18" xfId="0" applyNumberFormat="1" applyFont="1" applyBorder="1" applyAlignment="1">
      <alignment horizontal="center"/>
    </xf>
    <xf numFmtId="0" fontId="10" fillId="0" borderId="0" xfId="0" applyFont="1" applyBorder="1" applyAlignment="1">
      <alignment horizontal="left" indent="3"/>
    </xf>
    <xf numFmtId="0" fontId="10" fillId="0" borderId="0" xfId="0" applyFont="1" applyBorder="1" applyAlignment="1">
      <alignment horizontal="left" indent="1"/>
    </xf>
    <xf numFmtId="0" fontId="18" fillId="0" borderId="0" xfId="0" applyFont="1" applyBorder="1" applyAlignment="1">
      <alignment horizontal="left" indent="1"/>
    </xf>
    <xf numFmtId="0" fontId="18" fillId="0" borderId="12" xfId="0" applyFont="1" applyBorder="1" applyAlignment="1">
      <alignment horizontal="left" indent="1"/>
    </xf>
    <xf numFmtId="0" fontId="16" fillId="0" borderId="0" xfId="0" applyFont="1" applyBorder="1"/>
    <xf numFmtId="0" fontId="16" fillId="0" borderId="10" xfId="0" applyFont="1" applyBorder="1" applyAlignment="1">
      <alignment horizontal="center"/>
    </xf>
    <xf numFmtId="3" fontId="10" fillId="0" borderId="9" xfId="0" applyNumberFormat="1" applyFont="1" applyBorder="1" applyAlignment="1" applyProtection="1">
      <alignment horizontal="center"/>
      <protection locked="0"/>
    </xf>
    <xf numFmtId="3" fontId="10" fillId="0" borderId="9" xfId="0" applyNumberFormat="1" applyFont="1" applyBorder="1" applyAlignment="1" applyProtection="1">
      <alignment horizontal="center" wrapText="1"/>
      <protection locked="0"/>
    </xf>
    <xf numFmtId="38" fontId="10" fillId="0" borderId="9" xfId="0" applyNumberFormat="1" applyFont="1" applyBorder="1" applyAlignment="1" applyProtection="1">
      <alignment horizontal="center" wrapText="1"/>
      <protection locked="0"/>
    </xf>
    <xf numFmtId="3" fontId="10" fillId="0" borderId="9" xfId="0" applyNumberFormat="1" applyFont="1" applyBorder="1" applyAlignment="1">
      <alignment horizontal="center" wrapText="1"/>
    </xf>
    <xf numFmtId="165" fontId="10" fillId="0" borderId="9" xfId="0" applyNumberFormat="1" applyFont="1" applyBorder="1" applyAlignment="1">
      <alignment horizontal="center"/>
    </xf>
    <xf numFmtId="3" fontId="10" fillId="0" borderId="9" xfId="0" applyNumberFormat="1" applyFont="1" applyBorder="1" applyAlignment="1">
      <alignment horizontal="center"/>
    </xf>
    <xf numFmtId="3" fontId="16" fillId="0" borderId="9" xfId="0" applyNumberFormat="1" applyFont="1" applyBorder="1" applyAlignment="1">
      <alignment horizontal="center"/>
    </xf>
    <xf numFmtId="168" fontId="10" fillId="0" borderId="9" xfId="1" applyNumberFormat="1" applyFont="1" applyBorder="1" applyAlignment="1">
      <alignment horizontal="center"/>
    </xf>
    <xf numFmtId="9" fontId="10" fillId="0" borderId="9" xfId="0" applyNumberFormat="1" applyFont="1" applyBorder="1" applyAlignment="1">
      <alignment horizontal="center"/>
    </xf>
    <xf numFmtId="10" fontId="10" fillId="0" borderId="9" xfId="0" applyNumberFormat="1" applyFont="1" applyBorder="1" applyAlignment="1" applyProtection="1">
      <alignment horizontal="center"/>
      <protection locked="0"/>
    </xf>
    <xf numFmtId="9" fontId="10" fillId="0" borderId="9" xfId="0" applyNumberFormat="1" applyFont="1" applyBorder="1" applyAlignment="1" applyProtection="1">
      <alignment horizontal="center"/>
      <protection locked="0"/>
    </xf>
    <xf numFmtId="168" fontId="16" fillId="0" borderId="9" xfId="0" applyNumberFormat="1" applyFont="1" applyBorder="1" applyAlignment="1">
      <alignment horizontal="center"/>
    </xf>
    <xf numFmtId="3" fontId="10" fillId="0" borderId="9" xfId="1" applyNumberFormat="1" applyFont="1" applyBorder="1" applyAlignment="1">
      <alignment horizontal="center"/>
    </xf>
    <xf numFmtId="4" fontId="16" fillId="0" borderId="9" xfId="1" applyNumberFormat="1" applyFont="1" applyBorder="1" applyAlignment="1">
      <alignment horizontal="center"/>
    </xf>
    <xf numFmtId="3" fontId="10" fillId="0" borderId="9" xfId="1" applyNumberFormat="1" applyFont="1" applyBorder="1" applyAlignment="1" applyProtection="1">
      <alignment horizontal="center"/>
      <protection locked="0"/>
    </xf>
    <xf numFmtId="4" fontId="16" fillId="0" borderId="9" xfId="0" applyNumberFormat="1" applyFont="1" applyBorder="1" applyAlignment="1">
      <alignment horizontal="center"/>
    </xf>
    <xf numFmtId="168" fontId="10" fillId="0" borderId="9" xfId="0" applyNumberFormat="1" applyFont="1" applyBorder="1" applyAlignment="1" applyProtection="1">
      <alignment horizontal="center"/>
      <protection locked="0"/>
    </xf>
    <xf numFmtId="0" fontId="16" fillId="0" borderId="13" xfId="0" applyFont="1" applyBorder="1" applyAlignment="1">
      <alignment horizontal="center"/>
    </xf>
    <xf numFmtId="165" fontId="10" fillId="0" borderId="0" xfId="0" applyNumberFormat="1" applyFont="1" applyBorder="1" applyAlignment="1">
      <alignment horizontal="center"/>
    </xf>
    <xf numFmtId="167" fontId="10" fillId="0" borderId="0" xfId="0" applyNumberFormat="1" applyFont="1" applyBorder="1" applyAlignment="1" applyProtection="1">
      <alignment horizontal="center"/>
      <protection locked="0"/>
    </xf>
    <xf numFmtId="3" fontId="10" fillId="0" borderId="0" xfId="0" applyNumberFormat="1" applyFont="1" applyBorder="1" applyAlignment="1" applyProtection="1">
      <alignment horizontal="center"/>
      <protection locked="0"/>
    </xf>
    <xf numFmtId="0" fontId="20" fillId="0" borderId="0" xfId="0" applyFont="1" applyBorder="1" applyAlignment="1">
      <alignment horizontal="left" indent="1"/>
    </xf>
    <xf numFmtId="165" fontId="20" fillId="0" borderId="0" xfId="0" applyNumberFormat="1" applyFont="1" applyBorder="1" applyAlignment="1">
      <alignment horizontal="center"/>
    </xf>
    <xf numFmtId="0" fontId="4" fillId="0" borderId="0" xfId="0" applyFont="1" applyBorder="1" applyProtection="1">
      <protection locked="0"/>
    </xf>
    <xf numFmtId="165" fontId="10" fillId="0" borderId="0" xfId="0" applyNumberFormat="1" applyFont="1" applyBorder="1" applyAlignment="1" applyProtection="1">
      <alignment horizontal="center"/>
      <protection locked="0"/>
    </xf>
    <xf numFmtId="9" fontId="10" fillId="0" borderId="0" xfId="1" applyFont="1" applyBorder="1" applyAlignment="1">
      <alignment horizontal="center"/>
    </xf>
    <xf numFmtId="0" fontId="18" fillId="0" borderId="12" xfId="0" applyFont="1" applyBorder="1"/>
    <xf numFmtId="167" fontId="10" fillId="0" borderId="9" xfId="0" applyNumberFormat="1" applyFont="1" applyBorder="1" applyAlignment="1">
      <alignment horizontal="center"/>
    </xf>
    <xf numFmtId="0" fontId="21" fillId="0" borderId="5" xfId="0" applyFont="1" applyBorder="1"/>
    <xf numFmtId="0" fontId="21" fillId="0" borderId="8" xfId="0" applyFont="1" applyBorder="1" applyAlignment="1">
      <alignment horizontal="center" wrapText="1"/>
    </xf>
    <xf numFmtId="0" fontId="21" fillId="0" borderId="13" xfId="0" applyFont="1" applyBorder="1" applyAlignment="1">
      <alignment horizontal="center" wrapText="1"/>
    </xf>
    <xf numFmtId="0" fontId="18" fillId="0" borderId="12" xfId="0" applyFont="1" applyBorder="1" applyAlignment="1">
      <alignment horizontal="left" indent="3"/>
    </xf>
    <xf numFmtId="0" fontId="18" fillId="0" borderId="18" xfId="0" applyFont="1" applyBorder="1" applyAlignment="1">
      <alignment horizontal="center"/>
    </xf>
    <xf numFmtId="3" fontId="18" fillId="0" borderId="18" xfId="0" applyNumberFormat="1" applyFont="1" applyBorder="1" applyAlignment="1" applyProtection="1">
      <alignment horizontal="center"/>
      <protection locked="0"/>
    </xf>
    <xf numFmtId="3" fontId="18" fillId="0" borderId="18" xfId="0" applyNumberFormat="1" applyFont="1" applyBorder="1" applyAlignment="1">
      <alignment horizontal="center"/>
    </xf>
    <xf numFmtId="167" fontId="18" fillId="0" borderId="18" xfId="0" applyNumberFormat="1" applyFont="1" applyBorder="1" applyAlignment="1">
      <alignment horizontal="center"/>
    </xf>
    <xf numFmtId="0" fontId="18" fillId="0" borderId="20" xfId="0" applyFont="1" applyBorder="1" applyAlignment="1">
      <alignment horizontal="center"/>
    </xf>
    <xf numFmtId="3" fontId="18" fillId="0" borderId="0" xfId="0" applyNumberFormat="1" applyFont="1" applyBorder="1" applyAlignment="1">
      <alignment horizontal="center"/>
    </xf>
    <xf numFmtId="168" fontId="25" fillId="0" borderId="20" xfId="0" applyNumberFormat="1" applyFont="1" applyBorder="1" applyAlignment="1">
      <alignment horizontal="center"/>
    </xf>
    <xf numFmtId="168" fontId="18" fillId="0" borderId="0" xfId="0" applyNumberFormat="1" applyFont="1" applyBorder="1" applyAlignment="1">
      <alignment horizontal="center"/>
    </xf>
    <xf numFmtId="168" fontId="14" fillId="0" borderId="0" xfId="0" applyNumberFormat="1" applyFont="1" applyBorder="1" applyAlignment="1">
      <alignment horizontal="center"/>
    </xf>
    <xf numFmtId="0" fontId="21" fillId="0" borderId="1" xfId="0" applyFont="1" applyBorder="1" applyAlignment="1">
      <alignment horizontal="center" vertical="top" wrapText="1"/>
    </xf>
    <xf numFmtId="0" fontId="21" fillId="0" borderId="8" xfId="0" applyFont="1" applyBorder="1" applyAlignment="1">
      <alignment horizontal="center" vertical="top" wrapText="1"/>
    </xf>
    <xf numFmtId="0" fontId="21" fillId="0" borderId="13" xfId="0" applyFont="1" applyBorder="1" applyAlignment="1">
      <alignment horizontal="center" vertical="top" wrapText="1"/>
    </xf>
    <xf numFmtId="0" fontId="14" fillId="0" borderId="12" xfId="0" applyFont="1" applyBorder="1" applyAlignment="1">
      <alignment horizontal="center"/>
    </xf>
    <xf numFmtId="0" fontId="4" fillId="0" borderId="3" xfId="0" applyFont="1" applyBorder="1" applyAlignment="1">
      <alignment vertical="top" wrapText="1"/>
    </xf>
    <xf numFmtId="9" fontId="22" fillId="0" borderId="2" xfId="0" applyNumberFormat="1" applyFont="1" applyBorder="1" applyAlignment="1">
      <alignment horizontal="left" vertical="top"/>
    </xf>
    <xf numFmtId="9" fontId="4" fillId="0" borderId="2" xfId="0" applyNumberFormat="1" applyFont="1" applyBorder="1" applyAlignment="1">
      <alignment vertical="top" wrapText="1"/>
    </xf>
    <xf numFmtId="0" fontId="9" fillId="0" borderId="5" xfId="0" applyFont="1" applyBorder="1" applyAlignment="1">
      <alignment horizontal="left"/>
    </xf>
    <xf numFmtId="0" fontId="23" fillId="0" borderId="8" xfId="0" applyFont="1" applyBorder="1" applyAlignment="1">
      <alignment horizontal="left"/>
    </xf>
    <xf numFmtId="0" fontId="23" fillId="0" borderId="13" xfId="0" applyFont="1" applyBorder="1" applyAlignment="1">
      <alignment horizontal="left"/>
    </xf>
    <xf numFmtId="0" fontId="4" fillId="0" borderId="11" xfId="0" applyFont="1" applyBorder="1" applyAlignment="1">
      <alignment vertical="top" wrapText="1"/>
    </xf>
    <xf numFmtId="0" fontId="22" fillId="0" borderId="6" xfId="0" applyFont="1" applyBorder="1" applyAlignment="1">
      <alignment vertical="top"/>
    </xf>
    <xf numFmtId="0" fontId="4" fillId="0" borderId="6" xfId="0" applyFont="1" applyBorder="1" applyAlignment="1">
      <alignment vertical="top" wrapText="1"/>
    </xf>
    <xf numFmtId="0" fontId="4" fillId="0" borderId="6" xfId="0" quotePrefix="1" applyFont="1" applyBorder="1" applyAlignment="1">
      <alignment vertical="top" wrapText="1"/>
    </xf>
    <xf numFmtId="0" fontId="4" fillId="0" borderId="10" xfId="0" applyFont="1" applyBorder="1" applyAlignment="1">
      <alignment vertical="top" wrapText="1"/>
    </xf>
    <xf numFmtId="0" fontId="18" fillId="0" borderId="0" xfId="0" applyFont="1" applyAlignment="1">
      <alignment vertical="top" wrapText="1"/>
    </xf>
    <xf numFmtId="0" fontId="28" fillId="0" borderId="1" xfId="7" applyAlignment="1">
      <alignment horizontal="left"/>
    </xf>
    <xf numFmtId="0" fontId="7" fillId="0" borderId="0" xfId="0" applyFont="1" applyBorder="1" applyAlignment="1">
      <alignment vertical="center" wrapText="1"/>
    </xf>
    <xf numFmtId="0" fontId="7" fillId="0" borderId="0" xfId="0" applyFont="1" applyBorder="1" applyAlignment="1">
      <alignment vertical="center"/>
    </xf>
    <xf numFmtId="0" fontId="10" fillId="0" borderId="0" xfId="9">
      <alignment horizontal="left" vertical="center" wrapText="1"/>
    </xf>
    <xf numFmtId="0" fontId="10" fillId="0" borderId="0" xfId="9" applyAlignment="1">
      <alignment horizontal="left" wrapText="1"/>
    </xf>
    <xf numFmtId="0" fontId="0" fillId="0" borderId="0" xfId="9" applyFont="1" applyAlignment="1">
      <alignment horizontal="left" wrapText="1"/>
    </xf>
    <xf numFmtId="0" fontId="7" fillId="0" borderId="0" xfId="0" applyFont="1" applyAlignment="1">
      <alignment horizontal="left" wrapText="1"/>
    </xf>
    <xf numFmtId="0" fontId="10" fillId="0" borderId="0" xfId="0" applyFont="1" applyAlignment="1">
      <alignment horizontal="left" vertical="top" wrapText="1"/>
    </xf>
  </cellXfs>
  <cellStyles count="10">
    <cellStyle name="Followed Hyperlink" xfId="3" builtinId="9" customBuiltin="1"/>
    <cellStyle name="Heading 1" xfId="5" builtinId="16" customBuiltin="1"/>
    <cellStyle name="Heading 2" xfId="6" builtinId="17" customBuiltin="1"/>
    <cellStyle name="Heading 3" xfId="7" builtinId="18" customBuiltin="1"/>
    <cellStyle name="Heading 4" xfId="8" builtinId="19" customBuiltin="1"/>
    <cellStyle name="Hyperlink" xfId="2" builtinId="8" customBuiltin="1"/>
    <cellStyle name="Normal" xfId="0" builtinId="0" customBuiltin="1"/>
    <cellStyle name="Percent" xfId="1" builtinId="5"/>
    <cellStyle name="Table Note" xfId="9" xr:uid="{67A8D04E-9917-4849-8470-68D4392EC948}"/>
    <cellStyle name="Title" xfId="4" builtinId="15" customBuiltin="1"/>
  </cellStyles>
  <dxfs count="88">
    <dxf>
      <font>
        <b val="0"/>
        <i val="0"/>
        <strike val="0"/>
        <condense val="0"/>
        <extend val="0"/>
        <outline val="0"/>
        <shadow val="0"/>
        <u val="none"/>
        <vertAlign val="baseline"/>
        <sz val="11"/>
        <color auto="1"/>
        <name val="Times New Roman"/>
        <family val="1"/>
        <scheme val="none"/>
      </font>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Times New Roman"/>
        <family val="1"/>
        <scheme val="none"/>
      </font>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rgb="FF000000"/>
        <name val="Times New Roman"/>
        <family val="1"/>
        <scheme val="none"/>
      </font>
      <numFmt numFmtId="168" formatCode="0.0%"/>
      <alignment horizontal="center" vertical="bottom"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numFmt numFmtId="168" formatCode="0.0%"/>
      <alignment horizontal="center" vertical="bottom"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2"/>
        <color rgb="FF000000"/>
        <name val="Times New Roman"/>
        <family val="1"/>
        <scheme val="none"/>
      </font>
      <numFmt numFmtId="3" formatCode="#,##0"/>
      <alignment horizontal="center" vertical="bottom"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3" formatCode="#,##0"/>
      <alignment horizontal="center" vertical="bottom" textRotation="0" wrapText="0" indent="0" justifyLastLine="0" shrinkToFit="0" readingOrder="0"/>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double">
          <color indexed="64"/>
        </left>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double">
          <color indexed="64"/>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alignment horizontal="left" vertical="bottom" textRotation="0" wrapText="0" indent="3"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1"/>
        <name val="Times New Roman"/>
        <family val="1"/>
        <scheme val="none"/>
      </font>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font>
        <b val="0"/>
        <i/>
        <strike val="0"/>
        <condense val="0"/>
        <extend val="0"/>
        <outline val="0"/>
        <shadow val="0"/>
        <u val="none"/>
        <vertAlign val="baseline"/>
        <sz val="12"/>
        <color auto="1"/>
        <name val="Times New Roman"/>
        <family val="1"/>
        <scheme val="none"/>
      </font>
      <numFmt numFmtId="167" formatCode="0.000"/>
      <alignment horizontal="center" vertical="bottom" textRotation="0" wrapText="1"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strike val="0"/>
        <condense val="0"/>
        <extend val="0"/>
        <outline val="0"/>
        <shadow val="0"/>
        <u val="none"/>
        <vertAlign val="baseline"/>
        <sz val="12"/>
        <color auto="1"/>
        <name val="Times New Roman"/>
        <family val="1"/>
        <scheme val="none"/>
      </font>
      <numFmt numFmtId="164" formatCode="&quot;$&quot;#,##0"/>
      <alignment horizontal="center" vertical="bottom" textRotation="0" wrapText="1"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1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font>
        <b val="0"/>
        <i/>
        <strike val="0"/>
        <condense val="0"/>
        <extend val="0"/>
        <outline val="0"/>
        <shadow val="0"/>
        <u val="none"/>
        <vertAlign val="baseline"/>
        <sz val="12"/>
        <color auto="1"/>
        <name val="Times New Roman"/>
        <family val="1"/>
        <scheme val="none"/>
      </font>
      <numFmt numFmtId="164" formatCode="&quot;$&quot;#,##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protection locked="0" hidden="0"/>
    </dxf>
    <dxf>
      <font>
        <b val="0"/>
        <i/>
        <strike val="0"/>
        <condense val="0"/>
        <extend val="0"/>
        <outline val="0"/>
        <shadow val="0"/>
        <u val="none"/>
        <vertAlign val="baseline"/>
        <sz val="12"/>
        <color auto="1"/>
        <name val="Times New Roman"/>
        <family val="1"/>
        <scheme val="none"/>
      </font>
      <numFmt numFmtId="164" formatCode="&quot;$&quot;#,##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alignment horizontal="left" vertical="bottom" textRotation="0" wrapText="0" indent="1"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border diagonalUp="0" diagonalDown="0">
        <left style="double">
          <color indexed="64"/>
        </left>
        <right/>
        <top/>
        <bottom/>
        <vertical/>
        <horizontal/>
      </border>
      <protection locked="0" hidden="0"/>
    </dxf>
    <dxf>
      <font>
        <b val="0"/>
        <i val="0"/>
        <strike val="0"/>
        <condense val="0"/>
        <extend val="0"/>
        <outline val="0"/>
        <shadow val="0"/>
        <u val="none"/>
        <vertAlign val="baseline"/>
        <sz val="12"/>
        <color auto="1"/>
        <name val="Calibri"/>
        <family val="2"/>
        <scheme val="none"/>
      </font>
      <numFmt numFmtId="166" formatCode="#,##0.000_);\(#,##0.000\)"/>
      <alignment horizontal="center" vertical="bottom" textRotation="0" wrapText="0" indent="0" justifyLastLine="0" shrinkToFit="0" readingOrder="0"/>
      <border diagonalUp="0" diagonalDown="0">
        <left style="thin">
          <color indexed="64"/>
        </left>
        <right style="double">
          <color indexed="64"/>
        </right>
        <top/>
        <bottom/>
        <vertical/>
        <horizontal/>
      </border>
      <protection locked="0" hidden="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2"/>
        <color indexed="8"/>
        <name val="Times New Roman"/>
        <family val="1"/>
        <scheme val="none"/>
      </font>
      <numFmt numFmtId="3" formatCode="#,##0"/>
      <alignment horizontal="center" vertical="bottom" textRotation="0" wrapText="0" indent="0" justifyLastLine="0" shrinkToFit="0" readingOrder="0"/>
      <border diagonalUp="0" diagonalDown="0">
        <left style="double">
          <color indexed="64"/>
        </left>
        <right/>
        <top/>
        <bottom/>
        <vertical/>
        <horizontal/>
      </border>
    </dxf>
    <dxf>
      <font>
        <b val="0"/>
        <i val="0"/>
        <strike val="0"/>
        <condense val="0"/>
        <extend val="0"/>
        <outline val="0"/>
        <shadow val="0"/>
        <u val="none"/>
        <vertAlign val="baseline"/>
        <sz val="12"/>
        <color indexed="8"/>
        <name val="Times New Roman"/>
        <family val="1"/>
        <scheme val="none"/>
      </font>
      <numFmt numFmtId="3" formatCode="#,##0"/>
      <alignment horizontal="center" vertical="bottom" textRotation="0" wrapText="0" indent="0" justifyLastLine="0" shrinkToFit="0" readingOrder="0"/>
      <border diagonalUp="0" diagonalDown="0">
        <left style="thin">
          <color indexed="64"/>
        </left>
        <right style="double">
          <color indexed="64"/>
        </right>
        <top/>
        <bottom/>
        <vertical/>
        <horizontal/>
      </border>
    </dxf>
    <dxf>
      <font>
        <b val="0"/>
        <i val="0"/>
        <strike val="0"/>
        <condense val="0"/>
        <extend val="0"/>
        <outline val="0"/>
        <shadow val="0"/>
        <u val="none"/>
        <vertAlign val="baseline"/>
        <sz val="12"/>
        <color indexed="8"/>
        <name val="Times New Roman"/>
        <family val="1"/>
        <scheme val="none"/>
      </font>
      <numFmt numFmtId="3" formatCode="#,##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indexed="8"/>
        <name val="Times New Roman"/>
        <family val="1"/>
        <scheme val="none"/>
      </font>
      <numFmt numFmtId="3" formatCode="#,##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indexed="8"/>
        <name val="Times New Roman"/>
        <family val="1"/>
        <scheme val="none"/>
      </font>
      <alignment horizontal="left" vertical="bottom" textRotation="0" wrapText="0" indent="3"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A3A74F7-97DC-49E6-B014-F9677B1F4FEF}" name="Table1_Historical_Benchmark" displayName="Table1_Historical_Benchmark" ref="A3:E72" totalsRowShown="0" headerRowDxfId="87" headerRowBorderDxfId="86" tableBorderDxfId="85">
  <autoFilter ref="A3:E72" xr:uid="{FA3A74F7-97DC-49E6-B014-F9677B1F4FEF}">
    <filterColumn colId="0" hiddenButton="1"/>
    <filterColumn colId="1" hiddenButton="1"/>
    <filterColumn colId="2" hiddenButton="1"/>
    <filterColumn colId="3" hiddenButton="1"/>
    <filterColumn colId="4" hiddenButton="1"/>
  </autoFilter>
  <tableColumns count="5">
    <tableColumn id="1" xr3:uid="{C39CB2AA-FB82-4A1F-A04F-E4B5512D1A90}" name="Calculate Rebased Historical Benchmark" dataDxfId="84"/>
    <tableColumn id="2" xr3:uid="{9A8D34C8-3358-4168-A4C9-615E653008AB}" name="BY1(AP2)" dataDxfId="83"/>
    <tableColumn id="3" xr3:uid="{E0F28163-1D0D-4E9B-B402-81F1909E0AB6}" name="BY2(AP2)" dataDxfId="82"/>
    <tableColumn id="4" xr3:uid="{87D0079B-E0F3-4F6F-881A-C2515221E225}" name="BY3(AP2)" dataDxfId="81"/>
    <tableColumn id="5" xr3:uid="{BFE621BF-0230-4CE0-A4E7-2443C101FA9F}" name="Benchmark" dataDxfId="8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146DD24-77A2-4C5C-BE8F-D6C1F5A226C4}" name="Table2_Updated_Benchmark" displayName="Table2_Updated_Benchmark" ref="A3:C41" totalsRowShown="0" headerRowBorderDxfId="79" tableBorderDxfId="78">
  <autoFilter ref="A3:C41" xr:uid="{5146DD24-77A2-4C5C-BE8F-D6C1F5A226C4}">
    <filterColumn colId="0" hiddenButton="1"/>
    <filterColumn colId="1" hiddenButton="1"/>
    <filterColumn colId="2" hiddenButton="1"/>
  </autoFilter>
  <tableColumns count="3">
    <tableColumn id="1" xr3:uid="{0BB3380C-5C06-43EC-886F-6735D858D06D}" name="Updated Benchmark" dataDxfId="77"/>
    <tableColumn id="2" xr3:uid="{ACC09309-1CFF-4689-9228-A9A9D00CF568}" name="Benchmark Period" dataDxfId="76"/>
    <tableColumn id="3" xr3:uid="{EAE49B78-EEF4-486F-9DBE-45452CA37D63}" name="Performance Year" dataDxfId="7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D6695A8-0558-46D4-AC80-6F695D186AD5}" name="Table3_Shared_Savings_Losses" displayName="Table3_Shared_Savings_Losses" ref="A3:B54" totalsRowShown="0" headerRowBorderDxfId="74" tableBorderDxfId="73">
  <autoFilter ref="A3:B54" xr:uid="{9D6695A8-0558-46D4-AC80-6F695D186AD5}">
    <filterColumn colId="0" hiddenButton="1"/>
    <filterColumn colId="1" hiddenButton="1"/>
  </autoFilter>
  <tableColumns count="2">
    <tableColumn id="1" xr3:uid="{002FD8AB-EDC7-424F-B9CD-0ECFF3DF622A}" name="Shared Savings/Losses Calculation" dataDxfId="72"/>
    <tableColumn id="2" xr3:uid="{071B3FAD-091D-4C72-BC1E-04F775EDBA26}" name="Performance Year"/>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B050FF2-69D7-401E-96F7-CC9176B7454C}" name="TableA1_A_Risk" displayName="TableA1_A_Risk" ref="A9:B13" totalsRowShown="0" tableBorderDxfId="71">
  <autoFilter ref="A9:B13" xr:uid="{CB050FF2-69D7-401E-96F7-CC9176B7454C}">
    <filterColumn colId="0" hiddenButton="1"/>
    <filterColumn colId="1" hiddenButton="1"/>
  </autoFilter>
  <tableColumns count="2">
    <tableColumn id="1" xr3:uid="{E72C8463-33D2-451D-A3D9-5B1505CE047D}" name="Medicare Enrollment Type" dataDxfId="70"/>
    <tableColumn id="2" xr3:uid="{0584D1F4-F8B5-459A-9B87-9E0A76807EAB}" name="Risk Score:" dataDxfId="6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84066A5-216F-4C30-BE63-FE4A718D2BC7}" name="TableA1_B_Risk" displayName="TableA1_B_Risk" ref="A17:D21" totalsRowShown="0" headerRowDxfId="68" dataDxfId="67" tableBorderDxfId="66">
  <autoFilter ref="A17:D21" xr:uid="{484066A5-216F-4C30-BE63-FE4A718D2BC7}">
    <filterColumn colId="0" hiddenButton="1"/>
    <filterColumn colId="1" hiddenButton="1"/>
    <filterColumn colId="2" hiddenButton="1"/>
    <filterColumn colId="3" hiddenButton="1"/>
  </autoFilter>
  <tableColumns count="4">
    <tableColumn id="1" xr3:uid="{BB82D8EA-DF05-4590-B5C9-265B5541A78E}" name="Medicare Enrollment Type" dataDxfId="65"/>
    <tableColumn id="2" xr3:uid="{74CC3D21-C480-4B13-A80A-35E8A34D4EAC}" name="CMS-HCC Score:" dataDxfId="64"/>
    <tableColumn id="3" xr3:uid="{ABF2691A-CD83-4632-9B99-F8066183B899}" name="Demographic Score:" dataDxfId="63"/>
    <tableColumn id="4" xr3:uid="{60F6C6BE-89D1-43BF-A098-08485F15BDD2}" name="Person Years:" dataDxfId="62"/>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67BB65-AB7E-49CB-92C9-E259DE4F31B2}" name="TableA1_C_Risk" displayName="TableA1_C_Risk" ref="A24:C28" totalsRowShown="0" tableBorderDxfId="61">
  <autoFilter ref="A24:C28" xr:uid="{C167BB65-AB7E-49CB-92C9-E259DE4F31B2}">
    <filterColumn colId="0" hiddenButton="1"/>
    <filterColumn colId="1" hiddenButton="1"/>
    <filterColumn colId="2" hiddenButton="1"/>
  </autoFilter>
  <tableColumns count="3">
    <tableColumn id="1" xr3:uid="{402C856F-B374-431C-B480-8F089BB33792}" name="Medicare Enrollment Type" dataDxfId="60"/>
    <tableColumn id="2" xr3:uid="{DA6FB266-1CC5-4DB9-B4EA-DA5D166256B8}" name="CMS-HCC Score:" dataDxfId="59"/>
    <tableColumn id="3" xr3:uid="{F6A0D73A-3F38-423A-8172-A35FE6B84055}" name="Demographic Score:" dataDxfId="5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31C4BA7-2433-49DF-B2AB-1095212D178B}" name="TableA1_D_Risk" displayName="TableA1_D_Risk" ref="A30:D35" totalsRowShown="0" headerRowDxfId="57" dataDxfId="56" tableBorderDxfId="55">
  <autoFilter ref="A30:D35" xr:uid="{731C4BA7-2433-49DF-B2AB-1095212D178B}">
    <filterColumn colId="0" hiddenButton="1"/>
    <filterColumn colId="1" hiddenButton="1"/>
    <filterColumn colId="2" hiddenButton="1"/>
    <filterColumn colId="3" hiddenButton="1"/>
  </autoFilter>
  <tableColumns count="4">
    <tableColumn id="1" xr3:uid="{FE2C08F0-4441-48FE-BD17-E29DDD3308E9}" name="Medicare Enrollment Type" dataDxfId="54"/>
    <tableColumn id="2" xr3:uid="{7D89BF06-3CD5-45BE-AEF7-0DBE7534E2E1}" name="CMS-HCC Ratio:" dataDxfId="53"/>
    <tableColumn id="3" xr3:uid="{D54A804E-EF92-4BDE-9028-FF67E6E0345D}" name="Demographic Ratio:" dataDxfId="52"/>
    <tableColumn id="4" xr3:uid="{19D5586A-662A-4375-BA19-28BC48DCDDA1}" name="Benchmark Dollar Weights:" dataDxfId="51"/>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262753E-B0ED-4F5B-B608-2DCAD48793B5}" name="TableA1_E_Risk" displayName="TableA1_E_Risk" ref="A39:B43" totalsRowShown="0" tableBorderDxfId="50">
  <autoFilter ref="A39:B43" xr:uid="{8262753E-B0ED-4F5B-B608-2DCAD48793B5}">
    <filterColumn colId="0" hiddenButton="1"/>
    <filterColumn colId="1" hiddenButton="1"/>
  </autoFilter>
  <tableColumns count="2">
    <tableColumn id="1" xr3:uid="{65A61309-8B7D-4F8C-967D-8068FD3C63C9}" name="Medicare Enrollment Type" dataDxfId="49"/>
    <tableColumn id="2" xr3:uid="{376662C7-F636-47F8-9F96-9357BE8AA7AC}" name="Risk Score:" dataDxfId="48"/>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8B01913-FE96-4817-8D13-7A67F5007426}" name="TableA1_F_Risk" displayName="TableA1_F_Risk" ref="A46:C50" totalsRowShown="0" tableBorderDxfId="47">
  <autoFilter ref="A46:C50" xr:uid="{28B01913-FE96-4817-8D13-7A67F5007426}">
    <filterColumn colId="0" hiddenButton="1"/>
    <filterColumn colId="1" hiddenButton="1"/>
    <filterColumn colId="2" hiddenButton="1"/>
  </autoFilter>
  <tableColumns count="3">
    <tableColumn id="1" xr3:uid="{40DCBC6D-4514-40D9-9A92-91DFEAC1CEDE}" name="Medicare Enrollment Type" dataDxfId="46"/>
    <tableColumn id="2" xr3:uid="{4C34157D-F741-486A-82F3-EA876F22E1E6}" name="Risk Score:" dataDxfId="45"/>
    <tableColumn id="3" xr3:uid="{462E7BE6-82EF-4F3E-90EB-D1A0A324D286}" name="Person Years:" dataDxfId="44"/>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A2E8C77-A6B2-4999-82D2-F478A7E5A7A7}" name="TableA1_G_Risk" displayName="TableA1_G_Risk" ref="A52:F56" totalsRowShown="0" headerRowDxfId="43" tableBorderDxfId="42">
  <autoFilter ref="A52:F56" xr:uid="{0A2E8C77-A6B2-4999-82D2-F478A7E5A7A7}">
    <filterColumn colId="0" hiddenButton="1"/>
    <filterColumn colId="1" hiddenButton="1"/>
    <filterColumn colId="2" hiddenButton="1"/>
    <filterColumn colId="3" hiddenButton="1"/>
    <filterColumn colId="4" hiddenButton="1"/>
    <filterColumn colId="5" hiddenButton="1"/>
  </autoFilter>
  <tableColumns count="6">
    <tableColumn id="1" xr3:uid="{671C13E2-E217-44E4-80B9-E604FDC65309}" name="Medicare Enrollment Type" dataDxfId="41"/>
    <tableColumn id="2" xr3:uid="{D7420F8F-4881-497C-98D5-6392A71B6436}" name="Continuously Assigned_x000a_Risk Score:" dataDxfId="40"/>
    <tableColumn id="3" xr3:uid="{3E8F8334-B453-45E3-A672-678F66FB00DE}" name="Continuously Assigned_x000a_Proportion Weights:" dataDxfId="39" dataCellStyle="Percent">
      <calculatedColumnFormula>IFERROR(D18/SUM(D18,C47),"")</calculatedColumnFormula>
    </tableColumn>
    <tableColumn id="4" xr3:uid="{B2424C5F-31D5-4D81-877E-3F5F534EC45D}" name="Newly Assigned_x000a_Risk Score" dataDxfId="38"/>
    <tableColumn id="5" xr3:uid="{4A7AAC57-FB97-4198-AAF7-A6ED96309161}" name="Newly Assigned_x000a_Proportion Weights:" dataDxfId="37" dataCellStyle="Percent">
      <calculatedColumnFormula>IFERROR(C47/SUM(C47,D18),"")</calculatedColumnFormula>
    </tableColumn>
    <tableColumn id="6" xr3:uid="{653F5848-7CEF-4EAE-B719-A46B485F1BEA}" name="Weighted Average_x000a_Risk Score:" dataDxfId="36">
      <calculatedColumnFormula>IFERROR(B53*C53 + D53*E53,"")</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477B751-37BA-4771-82C1-8BFC35BB02C4}" name="TableA1_H_Risk" displayName="TableA1_H_Risk" ref="A59:D63" totalsRowShown="0" headerRowDxfId="35" dataDxfId="34" tableBorderDxfId="33">
  <autoFilter ref="A59:D63" xr:uid="{3477B751-37BA-4771-82C1-8BFC35BB02C4}">
    <filterColumn colId="0" hiddenButton="1"/>
    <filterColumn colId="1" hiddenButton="1"/>
    <filterColumn colId="2" hiddenButton="1"/>
    <filterColumn colId="3" hiddenButton="1"/>
  </autoFilter>
  <tableColumns count="4">
    <tableColumn id="1" xr3:uid="{1326AFF6-A273-420D-8D73-52EC53D74404}" name="Medicare Enrollment Type" dataDxfId="32"/>
    <tableColumn id="2" xr3:uid="{C25E8AA5-D2B5-4E9B-86A2-1D21668647BC}" name="PY Risk Score to Use for _x000a_PY Assigned Beneficiaries:" dataDxfId="31"/>
    <tableColumn id="3" xr3:uid="{A7DEA090-4DFF-4C79-9866-CD7BBB22B922}" name="BY3 Risk Score to Use for _x000a_BY3 Assigned Beneficiaries:" dataDxfId="30"/>
    <tableColumn id="4" xr3:uid="{2FA14E23-B65D-4814-A57D-582EA4C8F96C}" name="Risk Ratio for _x000a_Updated Benchmark:" dataDxfId="29"/>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3065EAB-CCCC-4A2C-912E-E401F612D71E}" name="TableA2_Renormalization" displayName="TableA2_Renormalization" ref="A4:E8" totalsRowShown="0" headerRowDxfId="28" dataDxfId="26" headerRowBorderDxfId="27" tableBorderDxfId="25">
  <autoFilter ref="A4:E8" xr:uid="{D3065EAB-CCCC-4A2C-912E-E401F612D71E}">
    <filterColumn colId="0" hiddenButton="1"/>
    <filterColumn colId="1" hiddenButton="1"/>
    <filterColumn colId="2" hiddenButton="1"/>
    <filterColumn colId="3" hiddenButton="1"/>
    <filterColumn colId="4" hiddenButton="1"/>
  </autoFilter>
  <tableColumns count="5">
    <tableColumn id="1" xr3:uid="{A747521D-AA26-40D0-9183-7CD368F7DEE1}" name="Medicare Enrollment Type" dataDxfId="24"/>
    <tableColumn id="2" xr3:uid="{69CFD050-5739-4F50-A07E-146EB890EFAD}" name="BY1" dataDxfId="23"/>
    <tableColumn id="3" xr3:uid="{5A5D1EFB-4BDA-49FB-ABB5-A1C493BDFB17}" name="BY2" dataDxfId="22"/>
    <tableColumn id="4" xr3:uid="{767C8C9A-BBE4-46AC-A01E-B1CF5068CF24}" name="BY3" dataDxfId="21"/>
    <tableColumn id="5" xr3:uid="{A7B357E6-BC71-4B63-8ADE-D289E8889C3E}" name="PY" dataDxfId="20"/>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642C98E-72E6-4066-8404-9081F8CDDA58}" name="TableA3_Reg_Expends" displayName="TableA3_Reg_Expends" ref="A3:E18" totalsRowShown="0" headerRowDxfId="19" headerRowBorderDxfId="18" tableBorderDxfId="17">
  <autoFilter ref="A3:E18" xr:uid="{E642C98E-72E6-4066-8404-9081F8CDDA58}">
    <filterColumn colId="0" hiddenButton="1"/>
    <filterColumn colId="1" hiddenButton="1"/>
    <filterColumn colId="2" hiddenButton="1"/>
    <filterColumn colId="3" hiddenButton="1"/>
    <filterColumn colId="4" hiddenButton="1"/>
  </autoFilter>
  <tableColumns count="5">
    <tableColumn id="1" xr3:uid="{05914FC5-F0FD-4EDA-B33D-E10A01C98760}" name="Risk Adjusted Regional Expenditures" dataDxfId="16"/>
    <tableColumn id="2" xr3:uid="{36F24929-EF90-4110-9BEF-3C7313514A0A}" name="BY1" dataDxfId="15"/>
    <tableColumn id="3" xr3:uid="{38686A83-2246-47D9-B1C1-33B84A11BB20}" name="BY2" dataDxfId="14"/>
    <tableColumn id="4" xr3:uid="{44208093-6084-415F-9F6D-F9DEE9153B5E}" name="BY3" dataDxfId="13"/>
    <tableColumn id="5" xr3:uid="{6825319F-B809-4F27-A490-9B8501B6BF5E}" name="PY " dataDxfId="12"/>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70711D1-220F-4F85-991A-A927216299F5}" name="TableA4_MSR" displayName="TableA4_MSR" ref="A5:D19" totalsRowShown="0" headerRowDxfId="11" headerRowBorderDxfId="10" tableBorderDxfId="9">
  <autoFilter ref="A5:D19" xr:uid="{F70711D1-220F-4F85-991A-A927216299F5}">
    <filterColumn colId="0" hiddenButton="1"/>
    <filterColumn colId="1" hiddenButton="1"/>
    <filterColumn colId="2" hiddenButton="1"/>
    <filterColumn colId="3" hiddenButton="1"/>
  </autoFilter>
  <tableColumns count="4">
    <tableColumn id="1" xr3:uid="{90D84993-F599-4175-A231-68011FA513B1}" name="Number of Assigned Beneficiaries Range: _x000a_Low" dataDxfId="8"/>
    <tableColumn id="2" xr3:uid="{2F43C845-E710-459E-84C4-0557B1C9F2A8}" name="Number of Assigned Beneficiaries Range: _x000a_High" dataDxfId="7"/>
    <tableColumn id="3" xr3:uid="{15FA7D17-62F7-408D-82C5-DD12218FBF09}" name="MSR Range: _x000a_Low" dataDxfId="6"/>
    <tableColumn id="4" xr3:uid="{00C3D01E-38DF-4493-95C6-4C52D045139A}" name="MSR Range:_x000a_High" dataDxfId="5"/>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00959BA-3D51-4C8F-8E6F-6FF047DF0C9D}" name="TableA5_Inputs_by_Track" displayName="TableA5_Inputs_by_Track" ref="A3:E7" totalsRowShown="0" headerRowDxfId="4" headerRowBorderDxfId="3" tableBorderDxfId="2" totalsRowBorderDxfId="1">
  <autoFilter ref="A3:E7" xr:uid="{D00959BA-3D51-4C8F-8E6F-6FF047DF0C9D}">
    <filterColumn colId="0" hiddenButton="1"/>
    <filterColumn colId="1" hiddenButton="1"/>
    <filterColumn colId="2" hiddenButton="1"/>
    <filterColumn colId="3" hiddenButton="1"/>
    <filterColumn colId="4" hiddenButton="1"/>
  </autoFilter>
  <tableColumns count="5">
    <tableColumn id="1" xr3:uid="{F31A15F4-A35E-4F96-84FA-839A7EC9E955}" name="Input" dataDxfId="0"/>
    <tableColumn id="2" xr3:uid="{5E6ACF3A-51ED-4A3B-A305-AA635C37AFC6}" name="Track 1"/>
    <tableColumn id="3" xr3:uid="{D05940DD-F158-4F0B-AB5F-8F548B3821D5}" name="Track 2"/>
    <tableColumn id="4" xr3:uid="{D59BF986-B6F5-4F05-B6DA-9DE2B0B98F60}" name="Track 3"/>
    <tableColumn id="5" xr3:uid="{E051D12F-C5BE-44EA-BBDC-6AC1741A8B90}" name="Track 1+ Model"/>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6" Type="http://schemas.openxmlformats.org/officeDocument/2006/relationships/table" Target="../tables/table7.xml"/><Relationship Id="rId5" Type="http://schemas.openxmlformats.org/officeDocument/2006/relationships/table" Target="../tables/table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s>
</file>

<file path=xl/worksheets/_rels/sheet9.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661B5-843A-41C4-A7C2-2BB0CB6A6128}">
  <sheetPr codeName="Sheet1">
    <pageSetUpPr fitToPage="1"/>
  </sheetPr>
  <dimension ref="A1:A5"/>
  <sheetViews>
    <sheetView tabSelected="1" zoomScaleNormal="100" zoomScaleSheetLayoutView="70" workbookViewId="0"/>
  </sheetViews>
  <sheetFormatPr defaultColWidth="9" defaultRowHeight="14.4" x14ac:dyDescent="0.3"/>
  <cols>
    <col min="1" max="1" width="111.8984375" style="6" customWidth="1"/>
    <col min="2" max="16384" width="9" style="6"/>
  </cols>
  <sheetData>
    <row r="1" spans="1:1" ht="200.1" customHeight="1" x14ac:dyDescent="0.4">
      <c r="A1" s="109" t="s">
        <v>0</v>
      </c>
    </row>
    <row r="2" spans="1:1" ht="24.6" x14ac:dyDescent="0.4">
      <c r="A2" s="109" t="s">
        <v>294</v>
      </c>
    </row>
    <row r="3" spans="1:1" ht="24.6" x14ac:dyDescent="0.4">
      <c r="A3" s="109" t="s">
        <v>1</v>
      </c>
    </row>
    <row r="4" spans="1:1" ht="24.6" x14ac:dyDescent="0.4">
      <c r="A4" s="109" t="s">
        <v>184</v>
      </c>
    </row>
    <row r="5" spans="1:1" s="75" customFormat="1" ht="200.1" customHeight="1" x14ac:dyDescent="0.3">
      <c r="A5" s="110" t="s">
        <v>254</v>
      </c>
    </row>
  </sheetData>
  <pageMargins left="0.7" right="0.7" top="0.75" bottom="0.75" header="0.3" footer="0.3"/>
  <pageSetup fitToHeight="0" orientation="landscape" r:id="rId1"/>
  <headerFooter>
    <oddFooter>&amp;CPage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C88A8-19D5-4D4E-B6D3-5A2C975ED00B}">
  <sheetPr codeName="Sheet2">
    <pageSetUpPr fitToPage="1"/>
  </sheetPr>
  <dimension ref="A1:A11"/>
  <sheetViews>
    <sheetView zoomScaleNormal="100" zoomScaleSheetLayoutView="70" workbookViewId="0"/>
  </sheetViews>
  <sheetFormatPr defaultColWidth="9" defaultRowHeight="15.6" x14ac:dyDescent="0.3"/>
  <cols>
    <col min="1" max="1" width="104.59765625" customWidth="1"/>
  </cols>
  <sheetData>
    <row r="1" spans="1:1" ht="24" customHeight="1" x14ac:dyDescent="0.3">
      <c r="A1" s="131" t="s">
        <v>2</v>
      </c>
    </row>
    <row r="2" spans="1:1" s="8" customFormat="1" ht="24" customHeight="1" x14ac:dyDescent="0.3">
      <c r="A2" s="130" t="s">
        <v>3</v>
      </c>
    </row>
    <row r="3" spans="1:1" s="8" customFormat="1" ht="18" customHeight="1" x14ac:dyDescent="0.3">
      <c r="A3" s="130" t="s">
        <v>4</v>
      </c>
    </row>
    <row r="4" spans="1:1" s="8" customFormat="1" ht="18" customHeight="1" x14ac:dyDescent="0.3">
      <c r="A4" s="130" t="s">
        <v>5</v>
      </c>
    </row>
    <row r="5" spans="1:1" s="8" customFormat="1" ht="18" customHeight="1" x14ac:dyDescent="0.3">
      <c r="A5" s="130" t="s">
        <v>6</v>
      </c>
    </row>
    <row r="6" spans="1:1" s="8" customFormat="1" ht="18" customHeight="1" x14ac:dyDescent="0.3">
      <c r="A6" s="130" t="s">
        <v>7</v>
      </c>
    </row>
    <row r="7" spans="1:1" s="8" customFormat="1" ht="18" customHeight="1" x14ac:dyDescent="0.3">
      <c r="A7" s="130" t="s">
        <v>8</v>
      </c>
    </row>
    <row r="8" spans="1:1" s="8" customFormat="1" ht="18" customHeight="1" x14ac:dyDescent="0.3">
      <c r="A8" s="130" t="s">
        <v>9</v>
      </c>
    </row>
    <row r="9" spans="1:1" s="8" customFormat="1" ht="18" customHeight="1" x14ac:dyDescent="0.3">
      <c r="A9" s="130" t="s">
        <v>230</v>
      </c>
    </row>
    <row r="10" spans="1:1" s="8" customFormat="1" ht="18" customHeight="1" x14ac:dyDescent="0.3">
      <c r="A10" s="130" t="s">
        <v>185</v>
      </c>
    </row>
    <row r="11" spans="1:1" s="8" customFormat="1" ht="18" customHeight="1" x14ac:dyDescent="0.3">
      <c r="A11" s="130" t="s">
        <v>10</v>
      </c>
    </row>
  </sheetData>
  <hyperlinks>
    <hyperlink ref="A8" location="'Table A2 - Renormalization'!A1" display="Appendix Table A2: Risk Score Renormalization" xr:uid="{E9AC02F7-5E1F-4826-8ED7-8F7DDAC9FD39}"/>
    <hyperlink ref="A2" location="Glossary!A1" display="Glossary" xr:uid="{685A46FD-529E-4EBF-B082-8BBB1B8B02B7}"/>
    <hyperlink ref="A3" location="Parameters!A1" display="Parameters of Financial Reconciliation" xr:uid="{BE14BC80-1718-42DA-A50A-4176AE8E0DC8}"/>
    <hyperlink ref="A4" location="'Table 1 - Historical Benchmark'!A1" display="Table 1: Shared Savings Program Historical Benchmark Determination " xr:uid="{5D4CCCE6-B76F-4ABC-8383-A95929B82139}"/>
    <hyperlink ref="A5" location="'Table 2 - Updated Benchmark'!A1" display="Table 2: Shared Savings Program Updated Benchmark Determination " xr:uid="{737221DF-4846-4CF9-857F-6DF96A22779D}"/>
    <hyperlink ref="A7" location="'Table A1 - Risk'!A1" display="Appendix Table A1: Risk Ratios for Updated Benchmark" xr:uid="{D079EC9C-793F-4080-9B1A-55B3E2B8D500}"/>
    <hyperlink ref="A9" location="'Table A3 - Reg Expends'!A1" display="Appendix Table A3: Risk-adjusted Regional Expenditures, Trend, and Update Factors" xr:uid="{5CC3FF26-8867-4255-B636-2BE8B7935C18}"/>
    <hyperlink ref="A10" location="'Table A4 - MSR'!A1" display="Appendix Table A4: Minimum Savings Rate and Minimum Loss Rate by Number of Assigned Beneficiaries" xr:uid="{B95D7312-67F0-4D47-8B17-3D9FE4C9F633}"/>
    <hyperlink ref="A6" location="'Table 3 - Shared Savings Losses'!A1" display="Table 3: Shared Savings/Losses Calculation" xr:uid="{977F665C-827C-485C-9022-C19035546F62}"/>
    <hyperlink ref="A11" location="'Table A5 - Inputs by Track'!A1" display="Appendix Table A5: Track-Dependent Calculation Inputs" xr:uid="{5D356C16-8DF9-4B09-97D3-FF0CF83D3141}"/>
  </hyperlinks>
  <pageMargins left="0.7" right="0.7" top="0.75" bottom="0.75" header="0.3" footer="0.3"/>
  <pageSetup fitToHeight="0" orientation="landscape" r:id="rId1"/>
  <headerFooter>
    <oddFooter>&amp;CPage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23134-EE69-4700-B950-345A03309FB2}">
  <sheetPr codeName="Sheet3">
    <pageSetUpPr fitToPage="1"/>
  </sheetPr>
  <dimension ref="A1:B30"/>
  <sheetViews>
    <sheetView zoomScaleNormal="100" zoomScaleSheetLayoutView="70" workbookViewId="0"/>
  </sheetViews>
  <sheetFormatPr defaultColWidth="9" defaultRowHeight="13.8" x14ac:dyDescent="0.25"/>
  <cols>
    <col min="1" max="1" width="22.69921875" style="10" customWidth="1"/>
    <col min="2" max="2" width="109.09765625" style="10" customWidth="1"/>
    <col min="3" max="16384" width="9" style="10"/>
  </cols>
  <sheetData>
    <row r="1" spans="1:2" ht="24" customHeight="1" x14ac:dyDescent="0.25">
      <c r="A1" s="131" t="s">
        <v>3</v>
      </c>
    </row>
    <row r="2" spans="1:2" s="12" customFormat="1" ht="24" customHeight="1" x14ac:dyDescent="0.3">
      <c r="A2" s="132" t="s">
        <v>2</v>
      </c>
      <c r="B2" s="10"/>
    </row>
    <row r="3" spans="1:2" ht="15.6" x14ac:dyDescent="0.3">
      <c r="A3" s="13" t="s">
        <v>255</v>
      </c>
      <c r="B3" s="14" t="s">
        <v>11</v>
      </c>
    </row>
    <row r="4" spans="1:2" ht="15.6" x14ac:dyDescent="0.3">
      <c r="A4" s="15" t="s">
        <v>12</v>
      </c>
      <c r="B4" s="16" t="s">
        <v>13</v>
      </c>
    </row>
    <row r="5" spans="1:2" ht="46.8" x14ac:dyDescent="0.25">
      <c r="A5" s="17" t="s">
        <v>14</v>
      </c>
      <c r="B5" s="18" t="s">
        <v>256</v>
      </c>
    </row>
    <row r="6" spans="1:2" ht="15.6" x14ac:dyDescent="0.3">
      <c r="A6" s="13" t="s">
        <v>257</v>
      </c>
      <c r="B6" s="14" t="s">
        <v>15</v>
      </c>
    </row>
    <row r="7" spans="1:2" ht="15.6" x14ac:dyDescent="0.3">
      <c r="A7" s="13" t="s">
        <v>258</v>
      </c>
      <c r="B7" s="14" t="s">
        <v>16</v>
      </c>
    </row>
    <row r="8" spans="1:2" ht="15.6" x14ac:dyDescent="0.3">
      <c r="A8" s="13" t="s">
        <v>17</v>
      </c>
      <c r="B8" s="14" t="s">
        <v>18</v>
      </c>
    </row>
    <row r="9" spans="1:2" ht="15.6" x14ac:dyDescent="0.3">
      <c r="A9" s="13" t="s">
        <v>235</v>
      </c>
      <c r="B9" s="14" t="s">
        <v>236</v>
      </c>
    </row>
    <row r="10" spans="1:2" ht="15.6" x14ac:dyDescent="0.3">
      <c r="A10" s="98" t="s">
        <v>284</v>
      </c>
      <c r="B10" s="78" t="s">
        <v>285</v>
      </c>
    </row>
    <row r="11" spans="1:2" ht="15.6" x14ac:dyDescent="0.3">
      <c r="A11" s="98" t="s">
        <v>286</v>
      </c>
      <c r="B11" s="78" t="s">
        <v>287</v>
      </c>
    </row>
    <row r="12" spans="1:2" ht="15.6" x14ac:dyDescent="0.3">
      <c r="A12" s="13" t="s">
        <v>19</v>
      </c>
      <c r="B12" s="14" t="s">
        <v>20</v>
      </c>
    </row>
    <row r="13" spans="1:2" ht="15.6" x14ac:dyDescent="0.25">
      <c r="A13" s="99" t="s">
        <v>288</v>
      </c>
      <c r="B13" s="104" t="s">
        <v>289</v>
      </c>
    </row>
    <row r="14" spans="1:2" ht="15.6" x14ac:dyDescent="0.25">
      <c r="A14" s="100" t="s">
        <v>280</v>
      </c>
      <c r="B14" s="103" t="s">
        <v>281</v>
      </c>
    </row>
    <row r="15" spans="1:2" ht="62.4" x14ac:dyDescent="0.25">
      <c r="A15" s="19" t="s">
        <v>21</v>
      </c>
      <c r="B15" s="20" t="s">
        <v>22</v>
      </c>
    </row>
    <row r="16" spans="1:2" ht="15.6" x14ac:dyDescent="0.3">
      <c r="A16" s="13" t="s">
        <v>23</v>
      </c>
      <c r="B16" s="14" t="s">
        <v>24</v>
      </c>
    </row>
    <row r="17" spans="1:2" ht="15.6" x14ac:dyDescent="0.3">
      <c r="A17" s="101" t="s">
        <v>278</v>
      </c>
      <c r="B17" s="78" t="s">
        <v>279</v>
      </c>
    </row>
    <row r="18" spans="1:2" ht="15.6" x14ac:dyDescent="0.3">
      <c r="A18" s="13" t="s">
        <v>25</v>
      </c>
      <c r="B18" s="14" t="s">
        <v>26</v>
      </c>
    </row>
    <row r="19" spans="1:2" ht="15.6" x14ac:dyDescent="0.3">
      <c r="A19" s="13" t="s">
        <v>237</v>
      </c>
      <c r="B19" s="14" t="s">
        <v>238</v>
      </c>
    </row>
    <row r="20" spans="1:2" ht="15.6" x14ac:dyDescent="0.3">
      <c r="A20" s="101" t="s">
        <v>290</v>
      </c>
      <c r="B20" s="102" t="s">
        <v>291</v>
      </c>
    </row>
    <row r="21" spans="1:2" ht="15.6" x14ac:dyDescent="0.25">
      <c r="A21" s="100" t="s">
        <v>282</v>
      </c>
      <c r="B21" s="103" t="s">
        <v>283</v>
      </c>
    </row>
    <row r="22" spans="1:2" ht="15.6" x14ac:dyDescent="0.3">
      <c r="A22" s="101" t="s">
        <v>276</v>
      </c>
      <c r="B22" s="78" t="s">
        <v>277</v>
      </c>
    </row>
    <row r="23" spans="1:2" ht="15.6" x14ac:dyDescent="0.3">
      <c r="A23" s="101" t="s">
        <v>274</v>
      </c>
      <c r="B23" s="102" t="s">
        <v>275</v>
      </c>
    </row>
    <row r="24" spans="1:2" ht="15.6" x14ac:dyDescent="0.3">
      <c r="A24" s="13" t="s">
        <v>27</v>
      </c>
      <c r="B24" s="14" t="s">
        <v>28</v>
      </c>
    </row>
    <row r="25" spans="1:2" ht="15.6" x14ac:dyDescent="0.3">
      <c r="A25" s="13" t="s">
        <v>29</v>
      </c>
      <c r="B25" s="14" t="s">
        <v>30</v>
      </c>
    </row>
    <row r="26" spans="1:2" ht="15.6" x14ac:dyDescent="0.3">
      <c r="A26" s="13" t="s">
        <v>31</v>
      </c>
      <c r="B26" s="14" t="s">
        <v>1</v>
      </c>
    </row>
    <row r="27" spans="1:2" ht="15.6" x14ac:dyDescent="0.3">
      <c r="A27" s="13" t="s">
        <v>32</v>
      </c>
      <c r="B27" s="14" t="s">
        <v>33</v>
      </c>
    </row>
    <row r="28" spans="1:2" ht="15.6" x14ac:dyDescent="0.3">
      <c r="A28" s="13" t="s">
        <v>259</v>
      </c>
      <c r="B28" s="14" t="s">
        <v>260</v>
      </c>
    </row>
    <row r="29" spans="1:2" ht="15.6" x14ac:dyDescent="0.3">
      <c r="A29" s="13" t="s">
        <v>34</v>
      </c>
      <c r="B29" s="8" t="s">
        <v>35</v>
      </c>
    </row>
    <row r="30" spans="1:2" ht="15.6" x14ac:dyDescent="0.3">
      <c r="A30" s="102" t="s">
        <v>292</v>
      </c>
      <c r="B30" s="78" t="s">
        <v>293</v>
      </c>
    </row>
  </sheetData>
  <hyperlinks>
    <hyperlink ref="A2" location="TOC!A1" display="Table of Contents" xr:uid="{DBCB24CC-3CCF-44D4-827B-5A03D65905E5}"/>
  </hyperlinks>
  <pageMargins left="0.7" right="0.7" top="0.75" bottom="0.75" header="0.3" footer="0.3"/>
  <pageSetup scale="87" fitToHeight="0" orientation="landscape" r:id="rId1"/>
  <headerFooter>
    <oddFooter>&amp;CPage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523F7-E1A6-4FA8-9763-EFE7989C460B}">
  <sheetPr codeName="Sheet4">
    <pageSetUpPr fitToPage="1"/>
  </sheetPr>
  <dimension ref="A1:B52"/>
  <sheetViews>
    <sheetView zoomScaleNormal="100" zoomScaleSheetLayoutView="70" workbookViewId="0"/>
  </sheetViews>
  <sheetFormatPr defaultColWidth="9" defaultRowHeight="15.6" x14ac:dyDescent="0.3"/>
  <cols>
    <col min="1" max="1" width="72.69921875" style="10" customWidth="1"/>
    <col min="2" max="2" width="41.69921875" style="10" customWidth="1"/>
  </cols>
  <sheetData>
    <row r="1" spans="1:2" ht="24" customHeight="1" x14ac:dyDescent="0.3">
      <c r="A1" s="131" t="s">
        <v>4</v>
      </c>
    </row>
    <row r="2" spans="1:2" s="12" customFormat="1" ht="20.100000000000001" customHeight="1" x14ac:dyDescent="0.3">
      <c r="A2" s="132" t="s">
        <v>2</v>
      </c>
      <c r="B2" s="8"/>
    </row>
    <row r="3" spans="1:2" x14ac:dyDescent="0.3">
      <c r="A3" s="86" t="s">
        <v>295</v>
      </c>
      <c r="B3" s="86"/>
    </row>
    <row r="4" spans="1:2" ht="24" customHeight="1" x14ac:dyDescent="0.35">
      <c r="A4" s="133" t="s">
        <v>187</v>
      </c>
      <c r="B4" s="87"/>
    </row>
    <row r="5" spans="1:2" x14ac:dyDescent="0.3">
      <c r="A5" s="88" t="s">
        <v>186</v>
      </c>
      <c r="B5" s="89" t="s">
        <v>296</v>
      </c>
    </row>
    <row r="6" spans="1:2" ht="15.75" customHeight="1" x14ac:dyDescent="0.35">
      <c r="A6" s="90" t="s">
        <v>178</v>
      </c>
      <c r="B6" s="91"/>
    </row>
    <row r="7" spans="1:2" ht="15.75" customHeight="1" x14ac:dyDescent="0.3">
      <c r="A7" s="92" t="s">
        <v>36</v>
      </c>
      <c r="B7" s="89" t="s">
        <v>37</v>
      </c>
    </row>
    <row r="8" spans="1:2" ht="15.75" customHeight="1" x14ac:dyDescent="0.3">
      <c r="A8" s="92" t="s">
        <v>38</v>
      </c>
      <c r="B8" s="89" t="s">
        <v>37</v>
      </c>
    </row>
    <row r="9" spans="1:2" ht="15.75" customHeight="1" x14ac:dyDescent="0.3">
      <c r="A9" s="92" t="s">
        <v>39</v>
      </c>
      <c r="B9" s="89" t="s">
        <v>37</v>
      </c>
    </row>
    <row r="10" spans="1:2" ht="15.75" customHeight="1" x14ac:dyDescent="0.3">
      <c r="A10" s="92" t="s">
        <v>40</v>
      </c>
      <c r="B10" s="89" t="s">
        <v>37</v>
      </c>
    </row>
    <row r="11" spans="1:2" ht="15.75" customHeight="1" x14ac:dyDescent="0.35">
      <c r="A11" s="90" t="s">
        <v>180</v>
      </c>
      <c r="B11" s="91"/>
    </row>
    <row r="12" spans="1:2" ht="15.75" customHeight="1" x14ac:dyDescent="0.3">
      <c r="A12" s="92" t="s">
        <v>36</v>
      </c>
      <c r="B12" s="89" t="s">
        <v>46</v>
      </c>
    </row>
    <row r="13" spans="1:2" ht="15.75" customHeight="1" x14ac:dyDescent="0.3">
      <c r="A13" s="92" t="s">
        <v>38</v>
      </c>
      <c r="B13" s="89" t="s">
        <v>46</v>
      </c>
    </row>
    <row r="14" spans="1:2" ht="15.75" customHeight="1" x14ac:dyDescent="0.3">
      <c r="A14" s="92" t="s">
        <v>39</v>
      </c>
      <c r="B14" s="89" t="s">
        <v>46</v>
      </c>
    </row>
    <row r="15" spans="1:2" ht="15.75" customHeight="1" x14ac:dyDescent="0.3">
      <c r="A15" s="92" t="s">
        <v>40</v>
      </c>
      <c r="B15" s="89" t="s">
        <v>297</v>
      </c>
    </row>
    <row r="16" spans="1:2" ht="15.75" customHeight="1" x14ac:dyDescent="0.35">
      <c r="A16" s="90" t="s">
        <v>41</v>
      </c>
      <c r="B16" s="93"/>
    </row>
    <row r="17" spans="1:2" x14ac:dyDescent="0.3">
      <c r="A17" s="92" t="s">
        <v>36</v>
      </c>
      <c r="B17" s="89" t="s">
        <v>37</v>
      </c>
    </row>
    <row r="18" spans="1:2" x14ac:dyDescent="0.3">
      <c r="A18" s="92" t="s">
        <v>38</v>
      </c>
      <c r="B18" s="89" t="s">
        <v>37</v>
      </c>
    </row>
    <row r="19" spans="1:2" x14ac:dyDescent="0.3">
      <c r="A19" s="92" t="s">
        <v>39</v>
      </c>
      <c r="B19" s="89" t="s">
        <v>37</v>
      </c>
    </row>
    <row r="20" spans="1:2" x14ac:dyDescent="0.3">
      <c r="A20" s="92" t="s">
        <v>40</v>
      </c>
      <c r="B20" s="89" t="s">
        <v>296</v>
      </c>
    </row>
    <row r="21" spans="1:2" x14ac:dyDescent="0.3">
      <c r="A21" s="90" t="s">
        <v>42</v>
      </c>
      <c r="B21" s="89" t="s">
        <v>43</v>
      </c>
    </row>
    <row r="22" spans="1:2" x14ac:dyDescent="0.3">
      <c r="A22" s="90" t="s">
        <v>44</v>
      </c>
      <c r="B22" s="89">
        <v>1.0129999999999999</v>
      </c>
    </row>
    <row r="23" spans="1:2" x14ac:dyDescent="0.3">
      <c r="A23" s="90" t="s">
        <v>45</v>
      </c>
      <c r="B23" s="108" t="s">
        <v>345</v>
      </c>
    </row>
    <row r="24" spans="1:2" x14ac:dyDescent="0.3">
      <c r="A24" s="90" t="s">
        <v>47</v>
      </c>
      <c r="B24" s="89" t="s">
        <v>46</v>
      </c>
    </row>
    <row r="25" spans="1:2" x14ac:dyDescent="0.3">
      <c r="A25" s="90" t="s">
        <v>48</v>
      </c>
      <c r="B25" s="94" t="s">
        <v>49</v>
      </c>
    </row>
    <row r="26" spans="1:2" x14ac:dyDescent="0.3">
      <c r="A26" s="95" t="s">
        <v>50</v>
      </c>
      <c r="B26" s="94" t="s">
        <v>49</v>
      </c>
    </row>
    <row r="27" spans="1:2" ht="24" customHeight="1" x14ac:dyDescent="0.35">
      <c r="A27" s="133" t="s">
        <v>298</v>
      </c>
      <c r="B27" s="96"/>
    </row>
    <row r="28" spans="1:2" x14ac:dyDescent="0.3">
      <c r="A28" s="97" t="s">
        <v>23</v>
      </c>
      <c r="B28" s="105">
        <v>463728.53</v>
      </c>
    </row>
    <row r="29" spans="1:2" x14ac:dyDescent="0.3">
      <c r="A29" s="97" t="s">
        <v>51</v>
      </c>
      <c r="B29" s="105">
        <v>157918.99</v>
      </c>
    </row>
    <row r="30" spans="1:2" x14ac:dyDescent="0.3">
      <c r="A30" s="97" t="s">
        <v>52</v>
      </c>
      <c r="B30" s="105">
        <v>208929.14</v>
      </c>
    </row>
    <row r="31" spans="1:2" x14ac:dyDescent="0.3">
      <c r="A31" s="97" t="s">
        <v>53</v>
      </c>
      <c r="B31" s="105">
        <v>132061.04999999999</v>
      </c>
    </row>
    <row r="32" spans="1:2" ht="78.75" customHeight="1" x14ac:dyDescent="0.3">
      <c r="A32" s="235" t="s">
        <v>323</v>
      </c>
      <c r="B32" s="235"/>
    </row>
    <row r="33" spans="1:2" ht="18" x14ac:dyDescent="0.35">
      <c r="A33" s="236" t="s">
        <v>243</v>
      </c>
      <c r="B33" s="236"/>
    </row>
    <row r="34" spans="1:2" ht="30.75" customHeight="1" x14ac:dyDescent="0.3">
      <c r="A34" s="237" t="s">
        <v>244</v>
      </c>
      <c r="B34" s="237"/>
    </row>
    <row r="35" spans="1:2" x14ac:dyDescent="0.3">
      <c r="A35" s="237" t="s">
        <v>245</v>
      </c>
      <c r="B35" s="237"/>
    </row>
    <row r="36" spans="1:2" ht="50.1" customHeight="1" x14ac:dyDescent="0.3">
      <c r="A36" s="237" t="s">
        <v>246</v>
      </c>
      <c r="B36" s="237"/>
    </row>
    <row r="37" spans="1:2" x14ac:dyDescent="0.3">
      <c r="A37" s="238" t="s">
        <v>314</v>
      </c>
      <c r="B37" s="238"/>
    </row>
    <row r="38" spans="1:2" x14ac:dyDescent="0.3">
      <c r="A38" s="238" t="s">
        <v>315</v>
      </c>
      <c r="B38" s="238"/>
    </row>
    <row r="39" spans="1:2" x14ac:dyDescent="0.3">
      <c r="A39" s="238" t="s">
        <v>316</v>
      </c>
      <c r="B39" s="238"/>
    </row>
    <row r="40" spans="1:2" x14ac:dyDescent="0.3">
      <c r="A40" s="238" t="s">
        <v>317</v>
      </c>
      <c r="B40" s="238"/>
    </row>
    <row r="41" spans="1:2" x14ac:dyDescent="0.3">
      <c r="A41" s="238" t="s">
        <v>318</v>
      </c>
      <c r="B41" s="238"/>
    </row>
    <row r="42" spans="1:2" x14ac:dyDescent="0.3">
      <c r="A42" s="238" t="s">
        <v>319</v>
      </c>
      <c r="B42" s="238"/>
    </row>
    <row r="43" spans="1:2" x14ac:dyDescent="0.3">
      <c r="A43" s="238" t="s">
        <v>247</v>
      </c>
      <c r="B43" s="238"/>
    </row>
    <row r="44" spans="1:2" ht="50.1" customHeight="1" x14ac:dyDescent="0.3">
      <c r="A44" s="237" t="s">
        <v>248</v>
      </c>
      <c r="B44" s="237"/>
    </row>
    <row r="45" spans="1:2" ht="142.5" customHeight="1" x14ac:dyDescent="0.3">
      <c r="A45" s="237" t="s">
        <v>320</v>
      </c>
      <c r="B45" s="237"/>
    </row>
    <row r="46" spans="1:2" x14ac:dyDescent="0.3">
      <c r="A46" s="238" t="s">
        <v>249</v>
      </c>
      <c r="B46" s="238"/>
    </row>
    <row r="47" spans="1:2" x14ac:dyDescent="0.3">
      <c r="A47" s="238" t="s">
        <v>250</v>
      </c>
      <c r="B47" s="238"/>
    </row>
    <row r="48" spans="1:2" x14ac:dyDescent="0.3">
      <c r="A48" s="238" t="s">
        <v>251</v>
      </c>
      <c r="B48" s="238"/>
    </row>
    <row r="49" spans="1:2" x14ac:dyDescent="0.3">
      <c r="A49" s="238" t="s">
        <v>321</v>
      </c>
      <c r="B49" s="238"/>
    </row>
    <row r="50" spans="1:2" x14ac:dyDescent="0.3">
      <c r="A50" s="238" t="s">
        <v>252</v>
      </c>
      <c r="B50" s="238"/>
    </row>
    <row r="51" spans="1:2" ht="15.6" customHeight="1" x14ac:dyDescent="0.3">
      <c r="A51" s="237" t="s">
        <v>253</v>
      </c>
      <c r="B51" s="237"/>
    </row>
    <row r="52" spans="1:2" ht="78" customHeight="1" x14ac:dyDescent="0.3">
      <c r="A52" s="237" t="s">
        <v>322</v>
      </c>
      <c r="B52" s="237"/>
    </row>
  </sheetData>
  <mergeCells count="21">
    <mergeCell ref="A52:B52"/>
    <mergeCell ref="A47:B47"/>
    <mergeCell ref="A48:B48"/>
    <mergeCell ref="A49:B49"/>
    <mergeCell ref="A50:B50"/>
    <mergeCell ref="A51:B51"/>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s>
  <hyperlinks>
    <hyperlink ref="A2" location="TOC!A1" display="Table of Contents" xr:uid="{3555CF41-37D4-44FB-A3F6-0329D62A1D42}"/>
  </hyperlinks>
  <pageMargins left="0.7" right="0.7" top="0.75" bottom="0.75" header="0.3" footer="0.3"/>
  <pageSetup fitToHeight="0" orientation="landscape" r:id="rId1"/>
  <headerFooter>
    <oddFooter>&amp;CPage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DB431-9D6D-4F6B-B83C-0546BF9A5380}">
  <sheetPr codeName="Sheet5">
    <pageSetUpPr fitToPage="1"/>
  </sheetPr>
  <dimension ref="A1:E91"/>
  <sheetViews>
    <sheetView zoomScaleNormal="100" zoomScaleSheetLayoutView="70" workbookViewId="0"/>
  </sheetViews>
  <sheetFormatPr defaultColWidth="9" defaultRowHeight="15.6" x14ac:dyDescent="0.3"/>
  <cols>
    <col min="1" max="1" width="60.59765625" style="11" customWidth="1"/>
    <col min="2" max="5" width="26.59765625" style="11" customWidth="1"/>
    <col min="6" max="16384" width="9" style="12"/>
  </cols>
  <sheetData>
    <row r="1" spans="1:5" ht="24" customHeight="1" x14ac:dyDescent="0.3">
      <c r="A1" s="131" t="s">
        <v>54</v>
      </c>
    </row>
    <row r="2" spans="1:5" ht="24" customHeight="1" x14ac:dyDescent="0.3">
      <c r="A2" s="132" t="s">
        <v>2</v>
      </c>
      <c r="B2" s="9"/>
      <c r="C2" s="9"/>
      <c r="D2" s="9"/>
      <c r="E2" s="9"/>
    </row>
    <row r="3" spans="1:5" ht="15.75" customHeight="1" x14ac:dyDescent="0.3">
      <c r="A3" s="153" t="s">
        <v>55</v>
      </c>
      <c r="B3" s="154" t="s">
        <v>56</v>
      </c>
      <c r="C3" s="154" t="s">
        <v>57</v>
      </c>
      <c r="D3" s="155" t="s">
        <v>58</v>
      </c>
      <c r="E3" s="156" t="s">
        <v>59</v>
      </c>
    </row>
    <row r="4" spans="1:5" ht="24.75" customHeight="1" x14ac:dyDescent="0.3">
      <c r="A4" s="137" t="s">
        <v>60</v>
      </c>
      <c r="B4" s="21"/>
      <c r="C4" s="21"/>
      <c r="D4" s="111"/>
      <c r="E4" s="146"/>
    </row>
    <row r="5" spans="1:5" ht="15.75" customHeight="1" x14ac:dyDescent="0.3">
      <c r="A5" s="138" t="s">
        <v>61</v>
      </c>
      <c r="B5" s="23"/>
      <c r="C5" s="23"/>
      <c r="D5" s="112"/>
      <c r="E5" s="147" t="s">
        <v>97</v>
      </c>
    </row>
    <row r="6" spans="1:5" ht="15.75" customHeight="1" x14ac:dyDescent="0.3">
      <c r="A6" s="138" t="s">
        <v>191</v>
      </c>
      <c r="B6" s="23"/>
      <c r="C6" s="23"/>
      <c r="D6" s="112"/>
      <c r="E6" s="147" t="s">
        <v>97</v>
      </c>
    </row>
    <row r="7" spans="1:5" ht="15.75" customHeight="1" x14ac:dyDescent="0.3">
      <c r="A7" s="139" t="s">
        <v>62</v>
      </c>
      <c r="B7" s="24"/>
      <c r="C7" s="24"/>
      <c r="D7" s="113"/>
      <c r="E7" s="147"/>
    </row>
    <row r="8" spans="1:5" ht="15.75" customHeight="1" x14ac:dyDescent="0.3">
      <c r="A8" s="138" t="s">
        <v>63</v>
      </c>
      <c r="B8" s="24"/>
      <c r="C8" s="24"/>
      <c r="D8" s="113"/>
      <c r="E8" s="147"/>
    </row>
    <row r="9" spans="1:5" ht="15.75" customHeight="1" x14ac:dyDescent="0.3">
      <c r="A9" s="140" t="s">
        <v>23</v>
      </c>
      <c r="B9" s="23"/>
      <c r="C9" s="23"/>
      <c r="D9" s="112"/>
      <c r="E9" s="147" t="s">
        <v>97</v>
      </c>
    </row>
    <row r="10" spans="1:5" ht="15.75" customHeight="1" x14ac:dyDescent="0.3">
      <c r="A10" s="140" t="s">
        <v>51</v>
      </c>
      <c r="B10" s="23"/>
      <c r="C10" s="23"/>
      <c r="D10" s="112"/>
      <c r="E10" s="147" t="s">
        <v>97</v>
      </c>
    </row>
    <row r="11" spans="1:5" ht="15.75" customHeight="1" x14ac:dyDescent="0.3">
      <c r="A11" s="140" t="s">
        <v>64</v>
      </c>
      <c r="B11" s="23"/>
      <c r="C11" s="23"/>
      <c r="D11" s="112"/>
      <c r="E11" s="147" t="s">
        <v>97</v>
      </c>
    </row>
    <row r="12" spans="1:5" ht="15.75" customHeight="1" x14ac:dyDescent="0.3">
      <c r="A12" s="140" t="s">
        <v>53</v>
      </c>
      <c r="B12" s="23"/>
      <c r="C12" s="23"/>
      <c r="D12" s="112"/>
      <c r="E12" s="147" t="s">
        <v>97</v>
      </c>
    </row>
    <row r="13" spans="1:5" ht="15.75" customHeight="1" x14ac:dyDescent="0.3">
      <c r="A13" s="138" t="s">
        <v>65</v>
      </c>
      <c r="B13" s="23"/>
      <c r="C13" s="23"/>
      <c r="D13" s="112"/>
      <c r="E13" s="147"/>
    </row>
    <row r="14" spans="1:5" ht="15.75" customHeight="1" x14ac:dyDescent="0.3">
      <c r="A14" s="140" t="s">
        <v>23</v>
      </c>
      <c r="B14" s="25"/>
      <c r="C14" s="25"/>
      <c r="D14" s="114"/>
      <c r="E14" s="147" t="s">
        <v>97</v>
      </c>
    </row>
    <row r="15" spans="1:5" ht="15.75" customHeight="1" x14ac:dyDescent="0.3">
      <c r="A15" s="140" t="s">
        <v>51</v>
      </c>
      <c r="B15" s="25"/>
      <c r="C15" s="25"/>
      <c r="D15" s="114"/>
      <c r="E15" s="147" t="s">
        <v>97</v>
      </c>
    </row>
    <row r="16" spans="1:5" ht="15.75" customHeight="1" x14ac:dyDescent="0.3">
      <c r="A16" s="140" t="s">
        <v>64</v>
      </c>
      <c r="B16" s="25"/>
      <c r="C16" s="25"/>
      <c r="D16" s="114"/>
      <c r="E16" s="147" t="s">
        <v>97</v>
      </c>
    </row>
    <row r="17" spans="1:5" ht="15.75" customHeight="1" x14ac:dyDescent="0.3">
      <c r="A17" s="140" t="s">
        <v>53</v>
      </c>
      <c r="B17" s="25"/>
      <c r="C17" s="25"/>
      <c r="D17" s="114"/>
      <c r="E17" s="147" t="s">
        <v>97</v>
      </c>
    </row>
    <row r="18" spans="1:5" ht="15.75" customHeight="1" x14ac:dyDescent="0.3">
      <c r="A18" s="138" t="s">
        <v>66</v>
      </c>
      <c r="B18" s="23"/>
      <c r="C18" s="23"/>
      <c r="D18" s="112"/>
      <c r="E18" s="147"/>
    </row>
    <row r="19" spans="1:5" ht="15.75" customHeight="1" x14ac:dyDescent="0.3">
      <c r="A19" s="140" t="s">
        <v>23</v>
      </c>
      <c r="B19" s="25"/>
      <c r="C19" s="25"/>
      <c r="D19" s="114"/>
      <c r="E19" s="147" t="s">
        <v>97</v>
      </c>
    </row>
    <row r="20" spans="1:5" ht="15.75" customHeight="1" x14ac:dyDescent="0.3">
      <c r="A20" s="140" t="s">
        <v>51</v>
      </c>
      <c r="B20" s="25"/>
      <c r="C20" s="25"/>
      <c r="D20" s="114"/>
      <c r="E20" s="147" t="s">
        <v>97</v>
      </c>
    </row>
    <row r="21" spans="1:5" ht="15.75" customHeight="1" x14ac:dyDescent="0.3">
      <c r="A21" s="140" t="s">
        <v>64</v>
      </c>
      <c r="B21" s="25"/>
      <c r="C21" s="25"/>
      <c r="D21" s="114"/>
      <c r="E21" s="147" t="s">
        <v>97</v>
      </c>
    </row>
    <row r="22" spans="1:5" ht="15.75" customHeight="1" x14ac:dyDescent="0.3">
      <c r="A22" s="140" t="s">
        <v>53</v>
      </c>
      <c r="B22" s="25"/>
      <c r="C22" s="25"/>
      <c r="D22" s="114"/>
      <c r="E22" s="147" t="s">
        <v>97</v>
      </c>
    </row>
    <row r="23" spans="1:5" ht="15.75" customHeight="1" x14ac:dyDescent="0.3">
      <c r="A23" s="138" t="s">
        <v>67</v>
      </c>
      <c r="B23" s="23"/>
      <c r="C23" s="23"/>
      <c r="D23" s="112"/>
      <c r="E23" s="147"/>
    </row>
    <row r="24" spans="1:5" ht="15.75" customHeight="1" x14ac:dyDescent="0.3">
      <c r="A24" s="140" t="s">
        <v>23</v>
      </c>
      <c r="B24" s="25"/>
      <c r="C24" s="25"/>
      <c r="D24" s="114"/>
      <c r="E24" s="147" t="s">
        <v>97</v>
      </c>
    </row>
    <row r="25" spans="1:5" ht="15.75" customHeight="1" x14ac:dyDescent="0.3">
      <c r="A25" s="140" t="s">
        <v>51</v>
      </c>
      <c r="B25" s="25"/>
      <c r="C25" s="25"/>
      <c r="D25" s="114"/>
      <c r="E25" s="147" t="s">
        <v>97</v>
      </c>
    </row>
    <row r="26" spans="1:5" ht="15.75" customHeight="1" x14ac:dyDescent="0.3">
      <c r="A26" s="140" t="s">
        <v>64</v>
      </c>
      <c r="B26" s="25"/>
      <c r="C26" s="25"/>
      <c r="D26" s="114"/>
      <c r="E26" s="147" t="s">
        <v>97</v>
      </c>
    </row>
    <row r="27" spans="1:5" ht="15.75" customHeight="1" x14ac:dyDescent="0.3">
      <c r="A27" s="140" t="s">
        <v>53</v>
      </c>
      <c r="B27" s="25"/>
      <c r="C27" s="25"/>
      <c r="D27" s="114"/>
      <c r="E27" s="147" t="s">
        <v>97</v>
      </c>
    </row>
    <row r="28" spans="1:5" ht="15.75" customHeight="1" x14ac:dyDescent="0.3">
      <c r="A28" s="138" t="s">
        <v>68</v>
      </c>
      <c r="B28" s="22"/>
      <c r="C28" s="22"/>
      <c r="D28" s="115"/>
      <c r="E28" s="148"/>
    </row>
    <row r="29" spans="1:5" ht="15.75" customHeight="1" x14ac:dyDescent="0.3">
      <c r="A29" s="140" t="s">
        <v>23</v>
      </c>
      <c r="B29" s="26"/>
      <c r="C29" s="26"/>
      <c r="D29" s="116"/>
      <c r="E29" s="147" t="s">
        <v>97</v>
      </c>
    </row>
    <row r="30" spans="1:5" ht="15.75" customHeight="1" x14ac:dyDescent="0.3">
      <c r="A30" s="140" t="s">
        <v>51</v>
      </c>
      <c r="B30" s="26"/>
      <c r="C30" s="26"/>
      <c r="D30" s="116"/>
      <c r="E30" s="147" t="s">
        <v>97</v>
      </c>
    </row>
    <row r="31" spans="1:5" ht="15.75" customHeight="1" x14ac:dyDescent="0.3">
      <c r="A31" s="140" t="s">
        <v>64</v>
      </c>
      <c r="B31" s="26"/>
      <c r="C31" s="26"/>
      <c r="D31" s="116"/>
      <c r="E31" s="147" t="s">
        <v>97</v>
      </c>
    </row>
    <row r="32" spans="1:5" ht="15.75" customHeight="1" x14ac:dyDescent="0.3">
      <c r="A32" s="140" t="s">
        <v>53</v>
      </c>
      <c r="B32" s="26"/>
      <c r="C32" s="26"/>
      <c r="D32" s="116"/>
      <c r="E32" s="147" t="s">
        <v>97</v>
      </c>
    </row>
    <row r="33" spans="1:5" ht="15.75" customHeight="1" x14ac:dyDescent="0.3">
      <c r="A33" s="138" t="s">
        <v>69</v>
      </c>
      <c r="B33" s="22"/>
      <c r="C33" s="22"/>
      <c r="D33" s="115"/>
      <c r="E33" s="148"/>
    </row>
    <row r="34" spans="1:5" ht="15.75" customHeight="1" x14ac:dyDescent="0.3">
      <c r="A34" s="140" t="s">
        <v>23</v>
      </c>
      <c r="B34" s="26"/>
      <c r="C34" s="26"/>
      <c r="D34" s="116"/>
      <c r="E34" s="148"/>
    </row>
    <row r="35" spans="1:5" ht="15.75" customHeight="1" x14ac:dyDescent="0.3">
      <c r="A35" s="140" t="s">
        <v>51</v>
      </c>
      <c r="B35" s="26"/>
      <c r="C35" s="26"/>
      <c r="D35" s="116"/>
      <c r="E35" s="148"/>
    </row>
    <row r="36" spans="1:5" ht="15.75" customHeight="1" x14ac:dyDescent="0.3">
      <c r="A36" s="140" t="s">
        <v>64</v>
      </c>
      <c r="B36" s="26"/>
      <c r="C36" s="26"/>
      <c r="D36" s="116"/>
      <c r="E36" s="148"/>
    </row>
    <row r="37" spans="1:5" ht="15.75" customHeight="1" x14ac:dyDescent="0.3">
      <c r="A37" s="140" t="s">
        <v>53</v>
      </c>
      <c r="B37" s="26"/>
      <c r="C37" s="26"/>
      <c r="D37" s="116"/>
      <c r="E37" s="148"/>
    </row>
    <row r="38" spans="1:5" ht="15.75" customHeight="1" x14ac:dyDescent="0.3">
      <c r="A38" s="138" t="s">
        <v>70</v>
      </c>
      <c r="B38" s="22"/>
      <c r="C38" s="22"/>
      <c r="D38" s="115"/>
      <c r="E38" s="148"/>
    </row>
    <row r="39" spans="1:5" ht="15.75" customHeight="1" x14ac:dyDescent="0.3">
      <c r="A39" s="140" t="s">
        <v>23</v>
      </c>
      <c r="B39" s="27" t="s">
        <v>97</v>
      </c>
      <c r="C39" s="27" t="s">
        <v>97</v>
      </c>
      <c r="D39" s="114"/>
      <c r="E39" s="149" t="s">
        <v>97</v>
      </c>
    </row>
    <row r="40" spans="1:5" ht="15.75" customHeight="1" x14ac:dyDescent="0.3">
      <c r="A40" s="140" t="s">
        <v>71</v>
      </c>
      <c r="B40" s="27" t="s">
        <v>97</v>
      </c>
      <c r="C40" s="27" t="s">
        <v>97</v>
      </c>
      <c r="D40" s="114"/>
      <c r="E40" s="149" t="s">
        <v>97</v>
      </c>
    </row>
    <row r="41" spans="1:5" ht="15.75" customHeight="1" x14ac:dyDescent="0.3">
      <c r="A41" s="140" t="s">
        <v>64</v>
      </c>
      <c r="B41" s="27" t="s">
        <v>97</v>
      </c>
      <c r="C41" s="27" t="s">
        <v>97</v>
      </c>
      <c r="D41" s="114"/>
      <c r="E41" s="149" t="s">
        <v>97</v>
      </c>
    </row>
    <row r="42" spans="1:5" ht="15.75" customHeight="1" x14ac:dyDescent="0.3">
      <c r="A42" s="140" t="s">
        <v>53</v>
      </c>
      <c r="B42" s="27" t="s">
        <v>97</v>
      </c>
      <c r="C42" s="27" t="s">
        <v>97</v>
      </c>
      <c r="D42" s="114"/>
      <c r="E42" s="149" t="s">
        <v>97</v>
      </c>
    </row>
    <row r="43" spans="1:5" x14ac:dyDescent="0.3">
      <c r="A43" s="141" t="s">
        <v>72</v>
      </c>
      <c r="B43" s="23" t="s">
        <v>97</v>
      </c>
      <c r="C43" s="23" t="s">
        <v>97</v>
      </c>
      <c r="D43" s="112" t="s">
        <v>97</v>
      </c>
      <c r="E43" s="150"/>
    </row>
    <row r="44" spans="1:5" ht="15.75" customHeight="1" x14ac:dyDescent="0.3">
      <c r="A44" s="139" t="s">
        <v>73</v>
      </c>
      <c r="B44" s="26"/>
      <c r="C44" s="26"/>
      <c r="D44" s="116"/>
      <c r="E44" s="148"/>
    </row>
    <row r="45" spans="1:5" ht="31.2" x14ac:dyDescent="0.3">
      <c r="A45" s="142" t="s">
        <v>74</v>
      </c>
      <c r="B45" s="22"/>
      <c r="C45" s="22"/>
      <c r="D45" s="115"/>
      <c r="E45" s="148"/>
    </row>
    <row r="46" spans="1:5" x14ac:dyDescent="0.3">
      <c r="A46" s="143" t="s">
        <v>23</v>
      </c>
      <c r="B46" s="26" t="s">
        <v>97</v>
      </c>
      <c r="C46" s="26" t="s">
        <v>97</v>
      </c>
      <c r="D46" s="116"/>
      <c r="E46" s="148" t="s">
        <v>97</v>
      </c>
    </row>
    <row r="47" spans="1:5" x14ac:dyDescent="0.3">
      <c r="A47" s="143" t="s">
        <v>51</v>
      </c>
      <c r="B47" s="26" t="s">
        <v>97</v>
      </c>
      <c r="C47" s="26" t="s">
        <v>97</v>
      </c>
      <c r="D47" s="116"/>
      <c r="E47" s="148" t="s">
        <v>97</v>
      </c>
    </row>
    <row r="48" spans="1:5" x14ac:dyDescent="0.3">
      <c r="A48" s="143" t="s">
        <v>64</v>
      </c>
      <c r="B48" s="26" t="s">
        <v>97</v>
      </c>
      <c r="C48" s="26" t="s">
        <v>97</v>
      </c>
      <c r="D48" s="116"/>
      <c r="E48" s="148" t="s">
        <v>97</v>
      </c>
    </row>
    <row r="49" spans="1:5" x14ac:dyDescent="0.3">
      <c r="A49" s="143" t="s">
        <v>53</v>
      </c>
      <c r="B49" s="26" t="s">
        <v>97</v>
      </c>
      <c r="C49" s="26" t="s">
        <v>97</v>
      </c>
      <c r="D49" s="116"/>
      <c r="E49" s="148" t="s">
        <v>97</v>
      </c>
    </row>
    <row r="50" spans="1:5" ht="31.35" customHeight="1" x14ac:dyDescent="0.3">
      <c r="A50" s="144" t="s">
        <v>75</v>
      </c>
      <c r="B50" s="22"/>
      <c r="C50" s="22"/>
      <c r="D50" s="115"/>
      <c r="E50" s="148"/>
    </row>
    <row r="51" spans="1:5" x14ac:dyDescent="0.3">
      <c r="A51" s="140" t="s">
        <v>23</v>
      </c>
      <c r="B51" s="26" t="s">
        <v>97</v>
      </c>
      <c r="C51" s="26" t="s">
        <v>97</v>
      </c>
      <c r="D51" s="116" t="s">
        <v>97</v>
      </c>
      <c r="E51" s="148"/>
    </row>
    <row r="52" spans="1:5" x14ac:dyDescent="0.3">
      <c r="A52" s="140" t="s">
        <v>51</v>
      </c>
      <c r="B52" s="26" t="s">
        <v>97</v>
      </c>
      <c r="C52" s="26" t="s">
        <v>97</v>
      </c>
      <c r="D52" s="116" t="s">
        <v>97</v>
      </c>
      <c r="E52" s="148"/>
    </row>
    <row r="53" spans="1:5" x14ac:dyDescent="0.3">
      <c r="A53" s="140" t="s">
        <v>64</v>
      </c>
      <c r="B53" s="26" t="s">
        <v>97</v>
      </c>
      <c r="C53" s="26" t="s">
        <v>97</v>
      </c>
      <c r="D53" s="116" t="s">
        <v>97</v>
      </c>
      <c r="E53" s="148"/>
    </row>
    <row r="54" spans="1:5" x14ac:dyDescent="0.3">
      <c r="A54" s="140" t="s">
        <v>53</v>
      </c>
      <c r="B54" s="26" t="s">
        <v>97</v>
      </c>
      <c r="C54" s="26" t="s">
        <v>97</v>
      </c>
      <c r="D54" s="116" t="s">
        <v>97</v>
      </c>
      <c r="E54" s="148"/>
    </row>
    <row r="55" spans="1:5" ht="46.8" x14ac:dyDescent="0.3">
      <c r="A55" s="141" t="s">
        <v>76</v>
      </c>
      <c r="B55" s="26"/>
      <c r="C55" s="26"/>
      <c r="D55" s="116"/>
      <c r="E55" s="148"/>
    </row>
    <row r="56" spans="1:5" x14ac:dyDescent="0.3">
      <c r="A56" s="140" t="s">
        <v>23</v>
      </c>
      <c r="B56" s="26" t="s">
        <v>97</v>
      </c>
      <c r="C56" s="26" t="s">
        <v>97</v>
      </c>
      <c r="D56" s="116" t="s">
        <v>97</v>
      </c>
      <c r="E56" s="148"/>
    </row>
    <row r="57" spans="1:5" x14ac:dyDescent="0.3">
      <c r="A57" s="140" t="s">
        <v>51</v>
      </c>
      <c r="B57" s="26" t="s">
        <v>97</v>
      </c>
      <c r="C57" s="26" t="s">
        <v>97</v>
      </c>
      <c r="D57" s="116" t="s">
        <v>97</v>
      </c>
      <c r="E57" s="148"/>
    </row>
    <row r="58" spans="1:5" x14ac:dyDescent="0.3">
      <c r="A58" s="140" t="s">
        <v>64</v>
      </c>
      <c r="B58" s="26" t="s">
        <v>97</v>
      </c>
      <c r="C58" s="26" t="s">
        <v>97</v>
      </c>
      <c r="D58" s="116" t="s">
        <v>97</v>
      </c>
      <c r="E58" s="148"/>
    </row>
    <row r="59" spans="1:5" x14ac:dyDescent="0.3">
      <c r="A59" s="140" t="s">
        <v>53</v>
      </c>
      <c r="B59" s="26" t="s">
        <v>97</v>
      </c>
      <c r="C59" s="26" t="s">
        <v>97</v>
      </c>
      <c r="D59" s="116" t="s">
        <v>97</v>
      </c>
      <c r="E59" s="148"/>
    </row>
    <row r="60" spans="1:5" ht="30" customHeight="1" x14ac:dyDescent="0.3">
      <c r="A60" s="141" t="s">
        <v>77</v>
      </c>
      <c r="B60" s="26" t="s">
        <v>97</v>
      </c>
      <c r="C60" s="26" t="s">
        <v>97</v>
      </c>
      <c r="D60" s="116" t="s">
        <v>97</v>
      </c>
      <c r="E60" s="148"/>
    </row>
    <row r="61" spans="1:5" ht="15.75" customHeight="1" x14ac:dyDescent="0.3">
      <c r="A61" s="145" t="s">
        <v>78</v>
      </c>
      <c r="B61" s="28" t="s">
        <v>97</v>
      </c>
      <c r="C61" s="28" t="s">
        <v>97</v>
      </c>
      <c r="D61" s="117" t="s">
        <v>97</v>
      </c>
      <c r="E61" s="151"/>
    </row>
    <row r="62" spans="1:5" ht="15.75" customHeight="1" x14ac:dyDescent="0.3">
      <c r="A62" s="138" t="s">
        <v>79</v>
      </c>
      <c r="B62" s="22"/>
      <c r="C62" s="22"/>
      <c r="D62" s="115"/>
      <c r="E62" s="152"/>
    </row>
    <row r="63" spans="1:5" ht="15.75" customHeight="1" x14ac:dyDescent="0.3">
      <c r="A63" s="140" t="s">
        <v>23</v>
      </c>
      <c r="B63" s="26" t="s">
        <v>97</v>
      </c>
      <c r="C63" s="26" t="s">
        <v>97</v>
      </c>
      <c r="D63" s="116" t="s">
        <v>97</v>
      </c>
      <c r="E63" s="148"/>
    </row>
    <row r="64" spans="1:5" ht="15.75" customHeight="1" x14ac:dyDescent="0.3">
      <c r="A64" s="140" t="s">
        <v>51</v>
      </c>
      <c r="B64" s="26" t="s">
        <v>97</v>
      </c>
      <c r="C64" s="26" t="s">
        <v>97</v>
      </c>
      <c r="D64" s="116" t="s">
        <v>97</v>
      </c>
      <c r="E64" s="148"/>
    </row>
    <row r="65" spans="1:5" ht="15.75" customHeight="1" x14ac:dyDescent="0.3">
      <c r="A65" s="140" t="s">
        <v>64</v>
      </c>
      <c r="B65" s="26" t="s">
        <v>97</v>
      </c>
      <c r="C65" s="26" t="s">
        <v>97</v>
      </c>
      <c r="D65" s="116" t="s">
        <v>97</v>
      </c>
      <c r="E65" s="148"/>
    </row>
    <row r="66" spans="1:5" ht="15.75" customHeight="1" x14ac:dyDescent="0.3">
      <c r="A66" s="140" t="s">
        <v>53</v>
      </c>
      <c r="B66" s="26" t="s">
        <v>97</v>
      </c>
      <c r="C66" s="26" t="s">
        <v>97</v>
      </c>
      <c r="D66" s="116" t="s">
        <v>97</v>
      </c>
      <c r="E66" s="148"/>
    </row>
    <row r="67" spans="1:5" ht="15.75" customHeight="1" x14ac:dyDescent="0.3">
      <c r="A67" s="138" t="s">
        <v>80</v>
      </c>
      <c r="B67" s="22"/>
      <c r="C67" s="22"/>
      <c r="D67" s="115"/>
      <c r="E67" s="148"/>
    </row>
    <row r="68" spans="1:5" ht="15.75" customHeight="1" x14ac:dyDescent="0.3">
      <c r="A68" s="140" t="s">
        <v>23</v>
      </c>
      <c r="B68" s="26" t="s">
        <v>97</v>
      </c>
      <c r="C68" s="26" t="s">
        <v>97</v>
      </c>
      <c r="D68" s="116" t="s">
        <v>97</v>
      </c>
      <c r="E68" s="148"/>
    </row>
    <row r="69" spans="1:5" ht="15.75" customHeight="1" x14ac:dyDescent="0.3">
      <c r="A69" s="140" t="s">
        <v>51</v>
      </c>
      <c r="B69" s="26" t="s">
        <v>97</v>
      </c>
      <c r="C69" s="26" t="s">
        <v>97</v>
      </c>
      <c r="D69" s="116" t="s">
        <v>97</v>
      </c>
      <c r="E69" s="148"/>
    </row>
    <row r="70" spans="1:5" ht="15.75" customHeight="1" x14ac:dyDescent="0.3">
      <c r="A70" s="140" t="s">
        <v>64</v>
      </c>
      <c r="B70" s="26" t="s">
        <v>97</v>
      </c>
      <c r="C70" s="26" t="s">
        <v>97</v>
      </c>
      <c r="D70" s="116" t="s">
        <v>97</v>
      </c>
      <c r="E70" s="148"/>
    </row>
    <row r="71" spans="1:5" ht="15.75" customHeight="1" x14ac:dyDescent="0.3">
      <c r="A71" s="140" t="s">
        <v>53</v>
      </c>
      <c r="B71" s="26" t="s">
        <v>97</v>
      </c>
      <c r="C71" s="26" t="s">
        <v>97</v>
      </c>
      <c r="D71" s="116" t="s">
        <v>97</v>
      </c>
      <c r="E71" s="148"/>
    </row>
    <row r="72" spans="1:5" ht="15.75" customHeight="1" x14ac:dyDescent="0.3">
      <c r="A72" s="138" t="s">
        <v>81</v>
      </c>
      <c r="B72" s="157" t="s">
        <v>97</v>
      </c>
      <c r="C72" s="157" t="s">
        <v>97</v>
      </c>
      <c r="D72" s="158" t="s">
        <v>97</v>
      </c>
      <c r="E72" s="159"/>
    </row>
    <row r="73" spans="1:5" ht="24" customHeight="1" x14ac:dyDescent="0.3">
      <c r="A73" s="240" t="s">
        <v>82</v>
      </c>
      <c r="B73" s="240"/>
      <c r="C73" s="240"/>
      <c r="D73" s="240"/>
      <c r="E73" s="240"/>
    </row>
    <row r="74" spans="1:5" ht="24" customHeight="1" x14ac:dyDescent="0.3">
      <c r="A74" s="239" t="s">
        <v>83</v>
      </c>
      <c r="B74" s="239"/>
      <c r="C74" s="239"/>
      <c r="D74" s="239"/>
      <c r="E74" s="239"/>
    </row>
    <row r="75" spans="1:5" ht="35.1" customHeight="1" x14ac:dyDescent="0.3">
      <c r="A75" s="239" t="s">
        <v>192</v>
      </c>
      <c r="B75" s="239"/>
      <c r="C75" s="239"/>
      <c r="D75" s="239"/>
      <c r="E75" s="239"/>
    </row>
    <row r="76" spans="1:5" ht="47.25" customHeight="1" x14ac:dyDescent="0.3">
      <c r="A76" s="239" t="s">
        <v>324</v>
      </c>
      <c r="B76" s="239"/>
      <c r="C76" s="239"/>
      <c r="D76" s="239"/>
      <c r="E76" s="239"/>
    </row>
    <row r="77" spans="1:5" ht="48" customHeight="1" x14ac:dyDescent="0.3">
      <c r="A77" s="239" t="s">
        <v>232</v>
      </c>
      <c r="B77" s="239"/>
      <c r="C77" s="239"/>
      <c r="D77" s="239"/>
      <c r="E77" s="239"/>
    </row>
    <row r="78" spans="1:5" x14ac:dyDescent="0.3">
      <c r="A78" s="239" t="s">
        <v>84</v>
      </c>
      <c r="B78" s="239"/>
      <c r="C78" s="239"/>
      <c r="D78" s="239"/>
      <c r="E78" s="239"/>
    </row>
    <row r="79" spans="1:5" x14ac:dyDescent="0.3">
      <c r="A79" s="239" t="s">
        <v>188</v>
      </c>
      <c r="B79" s="239"/>
      <c r="C79" s="239"/>
      <c r="D79" s="239"/>
      <c r="E79" s="239"/>
    </row>
    <row r="80" spans="1:5" x14ac:dyDescent="0.3">
      <c r="A80" s="239" t="s">
        <v>189</v>
      </c>
      <c r="B80" s="239"/>
      <c r="C80" s="239"/>
      <c r="D80" s="239"/>
      <c r="E80" s="239"/>
    </row>
    <row r="81" spans="1:5" ht="31.5" customHeight="1" x14ac:dyDescent="0.3">
      <c r="A81" s="239" t="s">
        <v>325</v>
      </c>
      <c r="B81" s="239"/>
      <c r="C81" s="239"/>
      <c r="D81" s="239"/>
      <c r="E81" s="239"/>
    </row>
    <row r="82" spans="1:5" x14ac:dyDescent="0.3">
      <c r="A82" s="239" t="s">
        <v>233</v>
      </c>
      <c r="B82" s="239"/>
      <c r="C82" s="239"/>
      <c r="D82" s="239"/>
      <c r="E82" s="239"/>
    </row>
    <row r="83" spans="1:5" x14ac:dyDescent="0.3">
      <c r="A83" s="239" t="s">
        <v>85</v>
      </c>
      <c r="B83" s="239"/>
      <c r="C83" s="239"/>
      <c r="D83" s="239"/>
      <c r="E83" s="239"/>
    </row>
    <row r="84" spans="1:5" x14ac:dyDescent="0.3">
      <c r="A84" s="239" t="s">
        <v>190</v>
      </c>
      <c r="B84" s="239"/>
      <c r="C84" s="239"/>
      <c r="D84" s="239"/>
      <c r="E84" s="239"/>
    </row>
    <row r="85" spans="1:5" ht="15.6" customHeight="1" x14ac:dyDescent="0.3">
      <c r="A85" s="239" t="s">
        <v>86</v>
      </c>
      <c r="B85" s="239"/>
      <c r="C85" s="239"/>
      <c r="D85" s="239"/>
      <c r="E85" s="239"/>
    </row>
    <row r="86" spans="1:5" x14ac:dyDescent="0.3">
      <c r="A86" s="239" t="s">
        <v>87</v>
      </c>
      <c r="B86" s="239"/>
      <c r="C86" s="239"/>
      <c r="D86" s="239"/>
      <c r="E86" s="239"/>
    </row>
    <row r="87" spans="1:5" ht="31.5" customHeight="1" x14ac:dyDescent="0.3">
      <c r="A87" s="239" t="s">
        <v>88</v>
      </c>
      <c r="B87" s="239"/>
      <c r="C87" s="239"/>
      <c r="D87" s="239"/>
      <c r="E87" s="239"/>
    </row>
    <row r="88" spans="1:5" ht="31.5" customHeight="1" x14ac:dyDescent="0.3">
      <c r="A88" s="239" t="s">
        <v>326</v>
      </c>
      <c r="B88" s="239"/>
      <c r="C88" s="239"/>
      <c r="D88" s="239"/>
      <c r="E88" s="239"/>
    </row>
    <row r="89" spans="1:5" ht="28.65" customHeight="1" x14ac:dyDescent="0.3">
      <c r="A89" s="239" t="s">
        <v>89</v>
      </c>
      <c r="B89" s="239"/>
      <c r="C89" s="239"/>
      <c r="D89" s="239"/>
      <c r="E89" s="239"/>
    </row>
    <row r="90" spans="1:5" x14ac:dyDescent="0.3">
      <c r="A90" s="239" t="s">
        <v>90</v>
      </c>
      <c r="B90" s="239"/>
      <c r="C90" s="239"/>
      <c r="D90" s="239"/>
      <c r="E90" s="239"/>
    </row>
    <row r="91" spans="1:5" x14ac:dyDescent="0.3">
      <c r="A91" s="239" t="s">
        <v>91</v>
      </c>
      <c r="B91" s="239"/>
      <c r="C91" s="239"/>
      <c r="D91" s="239"/>
      <c r="E91" s="239"/>
    </row>
  </sheetData>
  <mergeCells count="19">
    <mergeCell ref="A91:E91"/>
    <mergeCell ref="A85:E85"/>
    <mergeCell ref="A86:E86"/>
    <mergeCell ref="A87:E87"/>
    <mergeCell ref="A88:E88"/>
    <mergeCell ref="A89:E89"/>
    <mergeCell ref="A90:E90"/>
    <mergeCell ref="A84:E84"/>
    <mergeCell ref="A73:E73"/>
    <mergeCell ref="A74:E74"/>
    <mergeCell ref="A75:E75"/>
    <mergeCell ref="A76:E76"/>
    <mergeCell ref="A77:E77"/>
    <mergeCell ref="A78:E78"/>
    <mergeCell ref="A79:E79"/>
    <mergeCell ref="A80:E80"/>
    <mergeCell ref="A81:E81"/>
    <mergeCell ref="A82:E82"/>
    <mergeCell ref="A83:E83"/>
  </mergeCells>
  <hyperlinks>
    <hyperlink ref="A2" location="TOC!A1" display="Table of Contents" xr:uid="{E66B2FC8-5128-4F01-9D38-70F8A2ED44D1}"/>
  </hyperlinks>
  <pageMargins left="0.7" right="0.7" top="0.75" bottom="0.75" header="0.3" footer="0.3"/>
  <pageSetup scale="68" fitToHeight="0" orientation="landscape" r:id="rId1"/>
  <headerFooter>
    <oddFooter>&amp;CPage &amp;P of &amp;N</oddFooter>
  </headerFooter>
  <legacyDrawingHF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A643E-878B-4C43-9765-0D3E589373E2}">
  <sheetPr codeName="Sheet6">
    <pageSetUpPr fitToPage="1"/>
  </sheetPr>
  <dimension ref="A1:C50"/>
  <sheetViews>
    <sheetView zoomScaleNormal="100" zoomScaleSheetLayoutView="70" workbookViewId="0"/>
  </sheetViews>
  <sheetFormatPr defaultColWidth="9" defaultRowHeight="15.6" x14ac:dyDescent="0.3"/>
  <cols>
    <col min="1" max="1" width="67.8984375" style="9" customWidth="1"/>
    <col min="2" max="3" width="28.19921875" style="31" customWidth="1"/>
    <col min="4" max="16384" width="9" style="12"/>
  </cols>
  <sheetData>
    <row r="1" spans="1:3" ht="24" customHeight="1" x14ac:dyDescent="0.3">
      <c r="A1" s="131" t="s">
        <v>92</v>
      </c>
    </row>
    <row r="2" spans="1:3" ht="24" customHeight="1" x14ac:dyDescent="0.3">
      <c r="A2" s="132" t="s">
        <v>2</v>
      </c>
    </row>
    <row r="3" spans="1:3" x14ac:dyDescent="0.3">
      <c r="A3" s="171" t="s">
        <v>350</v>
      </c>
      <c r="B3" s="155" t="s">
        <v>93</v>
      </c>
      <c r="C3" s="156" t="s">
        <v>35</v>
      </c>
    </row>
    <row r="4" spans="1:3" ht="18.75" customHeight="1" x14ac:dyDescent="0.3">
      <c r="A4" s="160" t="s">
        <v>94</v>
      </c>
      <c r="B4" s="118"/>
      <c r="C4" s="163"/>
    </row>
    <row r="5" spans="1:3" x14ac:dyDescent="0.3">
      <c r="A5" s="161" t="s">
        <v>95</v>
      </c>
      <c r="B5" s="119" t="s">
        <v>96</v>
      </c>
      <c r="C5" s="164"/>
    </row>
    <row r="6" spans="1:3" ht="17.25" customHeight="1" x14ac:dyDescent="0.3">
      <c r="A6" s="162" t="s">
        <v>23</v>
      </c>
      <c r="B6" s="120"/>
      <c r="C6" s="165" t="s">
        <v>97</v>
      </c>
    </row>
    <row r="7" spans="1:3" ht="15" customHeight="1" x14ac:dyDescent="0.3">
      <c r="A7" s="162" t="s">
        <v>51</v>
      </c>
      <c r="B7" s="120"/>
      <c r="C7" s="165" t="s">
        <v>97</v>
      </c>
    </row>
    <row r="8" spans="1:3" ht="15" customHeight="1" x14ac:dyDescent="0.3">
      <c r="A8" s="162" t="s">
        <v>64</v>
      </c>
      <c r="B8" s="120"/>
      <c r="C8" s="165" t="s">
        <v>97</v>
      </c>
    </row>
    <row r="9" spans="1:3" ht="15" customHeight="1" x14ac:dyDescent="0.3">
      <c r="A9" s="162" t="s">
        <v>53</v>
      </c>
      <c r="B9" s="120"/>
      <c r="C9" s="165" t="s">
        <v>97</v>
      </c>
    </row>
    <row r="10" spans="1:3" ht="15" customHeight="1" x14ac:dyDescent="0.3">
      <c r="A10" s="162" t="s">
        <v>98</v>
      </c>
      <c r="B10" s="120"/>
      <c r="C10" s="164" t="s">
        <v>97</v>
      </c>
    </row>
    <row r="11" spans="1:3" ht="15" customHeight="1" x14ac:dyDescent="0.3">
      <c r="A11" s="161" t="s">
        <v>239</v>
      </c>
      <c r="B11" s="121" t="s">
        <v>99</v>
      </c>
      <c r="C11" s="164"/>
    </row>
    <row r="12" spans="1:3" ht="15" customHeight="1" x14ac:dyDescent="0.3">
      <c r="A12" s="162" t="s">
        <v>23</v>
      </c>
      <c r="B12" s="122"/>
      <c r="C12" s="166"/>
    </row>
    <row r="13" spans="1:3" ht="15" customHeight="1" x14ac:dyDescent="0.3">
      <c r="A13" s="162" t="s">
        <v>51</v>
      </c>
      <c r="B13" s="122"/>
      <c r="C13" s="166"/>
    </row>
    <row r="14" spans="1:3" ht="15" customHeight="1" x14ac:dyDescent="0.3">
      <c r="A14" s="162" t="s">
        <v>64</v>
      </c>
      <c r="B14" s="122"/>
      <c r="C14" s="166"/>
    </row>
    <row r="15" spans="1:3" ht="15" customHeight="1" x14ac:dyDescent="0.3">
      <c r="A15" s="162" t="s">
        <v>53</v>
      </c>
      <c r="B15" s="122"/>
      <c r="C15" s="166"/>
    </row>
    <row r="16" spans="1:3" x14ac:dyDescent="0.3">
      <c r="A16" s="161" t="s">
        <v>240</v>
      </c>
      <c r="B16" s="123"/>
      <c r="C16" s="167"/>
    </row>
    <row r="17" spans="1:3" x14ac:dyDescent="0.3">
      <c r="A17" s="162" t="s">
        <v>23</v>
      </c>
      <c r="B17" s="124" t="s">
        <v>97</v>
      </c>
      <c r="C17" s="166"/>
    </row>
    <row r="18" spans="1:3" x14ac:dyDescent="0.3">
      <c r="A18" s="162" t="s">
        <v>51</v>
      </c>
      <c r="B18" s="124" t="s">
        <v>97</v>
      </c>
      <c r="C18" s="166"/>
    </row>
    <row r="19" spans="1:3" x14ac:dyDescent="0.3">
      <c r="A19" s="162" t="s">
        <v>64</v>
      </c>
      <c r="B19" s="124" t="s">
        <v>97</v>
      </c>
      <c r="C19" s="166"/>
    </row>
    <row r="20" spans="1:3" x14ac:dyDescent="0.3">
      <c r="A20" s="162" t="s">
        <v>53</v>
      </c>
      <c r="B20" s="124" t="s">
        <v>97</v>
      </c>
      <c r="C20" s="166"/>
    </row>
    <row r="21" spans="1:3" x14ac:dyDescent="0.3">
      <c r="A21" s="161" t="s">
        <v>100</v>
      </c>
      <c r="B21" s="123"/>
      <c r="C21" s="167"/>
    </row>
    <row r="22" spans="1:3" x14ac:dyDescent="0.3">
      <c r="A22" s="162" t="s">
        <v>23</v>
      </c>
      <c r="B22" s="124" t="s">
        <v>97</v>
      </c>
      <c r="C22" s="168"/>
    </row>
    <row r="23" spans="1:3" x14ac:dyDescent="0.3">
      <c r="A23" s="162" t="s">
        <v>51</v>
      </c>
      <c r="B23" s="124" t="s">
        <v>97</v>
      </c>
      <c r="C23" s="168"/>
    </row>
    <row r="24" spans="1:3" x14ac:dyDescent="0.3">
      <c r="A24" s="162" t="s">
        <v>64</v>
      </c>
      <c r="B24" s="124" t="s">
        <v>97</v>
      </c>
      <c r="C24" s="168"/>
    </row>
    <row r="25" spans="1:3" x14ac:dyDescent="0.3">
      <c r="A25" s="162" t="s">
        <v>53</v>
      </c>
      <c r="B25" s="124" t="s">
        <v>97</v>
      </c>
      <c r="C25" s="168"/>
    </row>
    <row r="26" spans="1:3" x14ac:dyDescent="0.3">
      <c r="A26" s="161" t="s">
        <v>101</v>
      </c>
      <c r="B26" s="123"/>
      <c r="C26" s="164"/>
    </row>
    <row r="27" spans="1:3" x14ac:dyDescent="0.3">
      <c r="A27" s="162" t="s">
        <v>23</v>
      </c>
      <c r="B27" s="124" t="s">
        <v>97</v>
      </c>
      <c r="C27" s="166"/>
    </row>
    <row r="28" spans="1:3" x14ac:dyDescent="0.3">
      <c r="A28" s="162" t="s">
        <v>51</v>
      </c>
      <c r="B28" s="124" t="s">
        <v>97</v>
      </c>
      <c r="C28" s="166"/>
    </row>
    <row r="29" spans="1:3" x14ac:dyDescent="0.3">
      <c r="A29" s="162" t="s">
        <v>64</v>
      </c>
      <c r="B29" s="124" t="s">
        <v>97</v>
      </c>
      <c r="C29" s="166"/>
    </row>
    <row r="30" spans="1:3" x14ac:dyDescent="0.3">
      <c r="A30" s="162" t="s">
        <v>53</v>
      </c>
      <c r="B30" s="124" t="s">
        <v>97</v>
      </c>
      <c r="C30" s="166"/>
    </row>
    <row r="31" spans="1:3" x14ac:dyDescent="0.3">
      <c r="A31" s="161" t="s">
        <v>102</v>
      </c>
      <c r="B31" s="123"/>
      <c r="C31" s="164"/>
    </row>
    <row r="32" spans="1:3" x14ac:dyDescent="0.3">
      <c r="A32" s="162" t="s">
        <v>23</v>
      </c>
      <c r="B32" s="124" t="s">
        <v>97</v>
      </c>
      <c r="C32" s="168"/>
    </row>
    <row r="33" spans="1:3" x14ac:dyDescent="0.3">
      <c r="A33" s="162" t="s">
        <v>51</v>
      </c>
      <c r="B33" s="124" t="s">
        <v>97</v>
      </c>
      <c r="C33" s="168"/>
    </row>
    <row r="34" spans="1:3" x14ac:dyDescent="0.3">
      <c r="A34" s="162" t="s">
        <v>64</v>
      </c>
      <c r="B34" s="124" t="s">
        <v>97</v>
      </c>
      <c r="C34" s="168"/>
    </row>
    <row r="35" spans="1:3" x14ac:dyDescent="0.3">
      <c r="A35" s="162" t="s">
        <v>53</v>
      </c>
      <c r="B35" s="124" t="s">
        <v>97</v>
      </c>
      <c r="C35" s="168"/>
    </row>
    <row r="36" spans="1:3" x14ac:dyDescent="0.3">
      <c r="A36" s="161" t="s">
        <v>103</v>
      </c>
      <c r="B36" s="125"/>
      <c r="C36" s="169"/>
    </row>
    <row r="37" spans="1:3" x14ac:dyDescent="0.3">
      <c r="A37" s="162" t="s">
        <v>23</v>
      </c>
      <c r="B37" s="124" t="s">
        <v>97</v>
      </c>
      <c r="C37" s="170"/>
    </row>
    <row r="38" spans="1:3" x14ac:dyDescent="0.3">
      <c r="A38" s="162" t="s">
        <v>71</v>
      </c>
      <c r="B38" s="124" t="s">
        <v>97</v>
      </c>
      <c r="C38" s="170"/>
    </row>
    <row r="39" spans="1:3" x14ac:dyDescent="0.3">
      <c r="A39" s="162" t="s">
        <v>64</v>
      </c>
      <c r="B39" s="124" t="s">
        <v>97</v>
      </c>
      <c r="C39" s="170"/>
    </row>
    <row r="40" spans="1:3" x14ac:dyDescent="0.3">
      <c r="A40" s="162" t="s">
        <v>53</v>
      </c>
      <c r="B40" s="124" t="s">
        <v>97</v>
      </c>
      <c r="C40" s="170"/>
    </row>
    <row r="41" spans="1:3" x14ac:dyDescent="0.3">
      <c r="A41" s="161" t="s">
        <v>104</v>
      </c>
      <c r="B41" s="124" t="s">
        <v>97</v>
      </c>
      <c r="C41" s="172"/>
    </row>
    <row r="42" spans="1:3" ht="39.9" customHeight="1" x14ac:dyDescent="0.3">
      <c r="A42" s="240" t="s">
        <v>82</v>
      </c>
      <c r="B42" s="240"/>
      <c r="C42" s="240"/>
    </row>
    <row r="43" spans="1:3" ht="31.5" customHeight="1" x14ac:dyDescent="0.3">
      <c r="A43" s="239" t="s">
        <v>193</v>
      </c>
      <c r="B43" s="239"/>
      <c r="C43" s="239"/>
    </row>
    <row r="44" spans="1:3" s="29" customFormat="1" ht="31.5" customHeight="1" x14ac:dyDescent="0.3">
      <c r="A44" s="239" t="s">
        <v>327</v>
      </c>
      <c r="B44" s="239"/>
      <c r="C44" s="239"/>
    </row>
    <row r="45" spans="1:3" s="29" customFormat="1" ht="19.5" customHeight="1" x14ac:dyDescent="0.3">
      <c r="A45" s="239" t="s">
        <v>241</v>
      </c>
      <c r="B45" s="239"/>
      <c r="C45" s="239"/>
    </row>
    <row r="46" spans="1:3" ht="18.75" customHeight="1" x14ac:dyDescent="0.3">
      <c r="A46" s="239" t="s">
        <v>242</v>
      </c>
      <c r="B46" s="239"/>
      <c r="C46" s="239"/>
    </row>
    <row r="47" spans="1:3" ht="48" customHeight="1" x14ac:dyDescent="0.3">
      <c r="A47" s="239" t="s">
        <v>261</v>
      </c>
      <c r="B47" s="239"/>
      <c r="C47" s="239"/>
    </row>
    <row r="48" spans="1:3" ht="31.35" customHeight="1" x14ac:dyDescent="0.3">
      <c r="A48" s="239" t="s">
        <v>262</v>
      </c>
      <c r="B48" s="239"/>
      <c r="C48" s="239"/>
    </row>
    <row r="49" spans="1:3" ht="48" customHeight="1" x14ac:dyDescent="0.3">
      <c r="A49" s="239" t="s">
        <v>263</v>
      </c>
      <c r="B49" s="239"/>
      <c r="C49" s="239"/>
    </row>
    <row r="50" spans="1:3" ht="15.75" customHeight="1" x14ac:dyDescent="0.3">
      <c r="A50" s="239" t="s">
        <v>105</v>
      </c>
      <c r="B50" s="239"/>
      <c r="C50" s="239"/>
    </row>
  </sheetData>
  <mergeCells count="9">
    <mergeCell ref="A48:C48"/>
    <mergeCell ref="A49:C49"/>
    <mergeCell ref="A50:C50"/>
    <mergeCell ref="A42:C42"/>
    <mergeCell ref="A43:C43"/>
    <mergeCell ref="A44:C44"/>
    <mergeCell ref="A45:C45"/>
    <mergeCell ref="A46:C46"/>
    <mergeCell ref="A47:C47"/>
  </mergeCells>
  <hyperlinks>
    <hyperlink ref="A2" location="TOC!A1" display="Table of Contents" xr:uid="{5AE63E6D-697F-4D58-96E6-2219FA80AECD}"/>
  </hyperlinks>
  <pageMargins left="0.7" right="0.7" top="0.75" bottom="0.75" header="0.3" footer="0.3"/>
  <pageSetup scale="92" fitToHeight="0" orientation="landscape" r:id="rId1"/>
  <headerFooter>
    <oddFooter>&amp;CPage &amp;P of &amp;N</oddFooter>
  </headerFooter>
  <legacyDrawingHF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7704A-A299-4B41-AFF7-EEE0092F41A6}">
  <sheetPr codeName="Sheet7">
    <pageSetUpPr fitToPage="1"/>
  </sheetPr>
  <dimension ref="A1:B93"/>
  <sheetViews>
    <sheetView zoomScaleNormal="100" zoomScaleSheetLayoutView="70" workbookViewId="0"/>
  </sheetViews>
  <sheetFormatPr defaultColWidth="9" defaultRowHeight="14.4" x14ac:dyDescent="0.3"/>
  <cols>
    <col min="1" max="1" width="107.5" style="6" customWidth="1"/>
    <col min="2" max="2" width="34.5" style="6" customWidth="1"/>
    <col min="3" max="16384" width="9" style="6"/>
  </cols>
  <sheetData>
    <row r="1" spans="1:2" ht="24" customHeight="1" x14ac:dyDescent="0.3">
      <c r="A1" s="131" t="s">
        <v>106</v>
      </c>
    </row>
    <row r="2" spans="1:2" ht="24" customHeight="1" x14ac:dyDescent="0.3">
      <c r="A2" s="132" t="s">
        <v>2</v>
      </c>
      <c r="B2" s="30"/>
    </row>
    <row r="3" spans="1:2" ht="15.75" customHeight="1" x14ac:dyDescent="0.3">
      <c r="A3" s="153" t="s">
        <v>351</v>
      </c>
      <c r="B3" s="196" t="s">
        <v>35</v>
      </c>
    </row>
    <row r="4" spans="1:2" s="33" customFormat="1" ht="21" customHeight="1" x14ac:dyDescent="0.3">
      <c r="A4" s="160" t="s">
        <v>107</v>
      </c>
      <c r="B4" s="178"/>
    </row>
    <row r="5" spans="1:2" ht="17.25" customHeight="1" x14ac:dyDescent="0.3">
      <c r="A5" s="161" t="s">
        <v>108</v>
      </c>
      <c r="B5" s="179"/>
    </row>
    <row r="6" spans="1:2" ht="17.25" customHeight="1" x14ac:dyDescent="0.3">
      <c r="A6" s="161" t="s">
        <v>194</v>
      </c>
      <c r="B6" s="179"/>
    </row>
    <row r="7" spans="1:2" ht="18" customHeight="1" x14ac:dyDescent="0.3">
      <c r="A7" s="161" t="s">
        <v>109</v>
      </c>
      <c r="B7" s="180"/>
    </row>
    <row r="8" spans="1:2" ht="18" customHeight="1" x14ac:dyDescent="0.3">
      <c r="A8" s="173" t="s">
        <v>23</v>
      </c>
      <c r="B8" s="181"/>
    </row>
    <row r="9" spans="1:2" ht="18" customHeight="1" x14ac:dyDescent="0.3">
      <c r="A9" s="173" t="s">
        <v>51</v>
      </c>
      <c r="B9" s="181"/>
    </row>
    <row r="10" spans="1:2" ht="18" customHeight="1" x14ac:dyDescent="0.3">
      <c r="A10" s="162" t="s">
        <v>64</v>
      </c>
      <c r="B10" s="181"/>
    </row>
    <row r="11" spans="1:2" ht="18" customHeight="1" x14ac:dyDescent="0.3">
      <c r="A11" s="162" t="s">
        <v>53</v>
      </c>
      <c r="B11" s="181"/>
    </row>
    <row r="12" spans="1:2" ht="18" customHeight="1" x14ac:dyDescent="0.3">
      <c r="A12" s="174" t="s">
        <v>110</v>
      </c>
      <c r="B12" s="182"/>
    </row>
    <row r="13" spans="1:2" ht="18" customHeight="1" x14ac:dyDescent="0.3">
      <c r="A13" s="173" t="s">
        <v>23</v>
      </c>
      <c r="B13" s="183"/>
    </row>
    <row r="14" spans="1:2" ht="18" customHeight="1" x14ac:dyDescent="0.3">
      <c r="A14" s="173" t="s">
        <v>71</v>
      </c>
      <c r="B14" s="183"/>
    </row>
    <row r="15" spans="1:2" ht="18" customHeight="1" x14ac:dyDescent="0.3">
      <c r="A15" s="162" t="s">
        <v>64</v>
      </c>
      <c r="B15" s="183"/>
    </row>
    <row r="16" spans="1:2" ht="18" customHeight="1" x14ac:dyDescent="0.3">
      <c r="A16" s="162" t="s">
        <v>53</v>
      </c>
      <c r="B16" s="183"/>
    </row>
    <row r="17" spans="1:2" ht="18" customHeight="1" x14ac:dyDescent="0.3">
      <c r="A17" s="161" t="s">
        <v>111</v>
      </c>
      <c r="B17" s="182"/>
    </row>
    <row r="18" spans="1:2" ht="18" customHeight="1" x14ac:dyDescent="0.3">
      <c r="A18" s="161" t="s">
        <v>342</v>
      </c>
      <c r="B18" s="184"/>
    </row>
    <row r="19" spans="1:2" ht="18" customHeight="1" x14ac:dyDescent="0.3">
      <c r="A19" s="161" t="s">
        <v>112</v>
      </c>
      <c r="B19" s="182"/>
    </row>
    <row r="20" spans="1:2" ht="18" customHeight="1" x14ac:dyDescent="0.3">
      <c r="A20" s="161" t="s">
        <v>113</v>
      </c>
      <c r="B20" s="182"/>
    </row>
    <row r="21" spans="1:2" ht="18" customHeight="1" x14ac:dyDescent="0.3">
      <c r="A21" s="174" t="s">
        <v>114</v>
      </c>
      <c r="B21" s="182"/>
    </row>
    <row r="22" spans="1:2" ht="18" customHeight="1" x14ac:dyDescent="0.3">
      <c r="A22" s="161" t="s">
        <v>115</v>
      </c>
      <c r="B22" s="185"/>
    </row>
    <row r="23" spans="1:2" ht="18" customHeight="1" x14ac:dyDescent="0.3">
      <c r="A23" s="161" t="s">
        <v>116</v>
      </c>
      <c r="B23" s="185"/>
    </row>
    <row r="24" spans="1:2" ht="18.75" customHeight="1" x14ac:dyDescent="0.3">
      <c r="A24" s="161" t="s">
        <v>117</v>
      </c>
      <c r="B24" s="186"/>
    </row>
    <row r="25" spans="1:2" ht="18.75" customHeight="1" x14ac:dyDescent="0.3">
      <c r="A25" s="161" t="s">
        <v>118</v>
      </c>
      <c r="B25" s="186" t="s">
        <v>97</v>
      </c>
    </row>
    <row r="26" spans="1:2" ht="18" customHeight="1" x14ac:dyDescent="0.3">
      <c r="A26" s="161" t="s">
        <v>119</v>
      </c>
      <c r="B26" s="184"/>
    </row>
    <row r="27" spans="1:2" ht="18" customHeight="1" x14ac:dyDescent="0.3">
      <c r="A27" s="161" t="s">
        <v>120</v>
      </c>
      <c r="B27" s="184" t="s">
        <v>97</v>
      </c>
    </row>
    <row r="28" spans="1:2" ht="18" customHeight="1" x14ac:dyDescent="0.3">
      <c r="A28" s="161" t="s">
        <v>121</v>
      </c>
      <c r="B28" s="185"/>
    </row>
    <row r="29" spans="1:2" ht="18" customHeight="1" x14ac:dyDescent="0.3">
      <c r="A29" s="160" t="s">
        <v>122</v>
      </c>
      <c r="B29" s="184"/>
    </row>
    <row r="30" spans="1:2" ht="18" customHeight="1" x14ac:dyDescent="0.3">
      <c r="A30" s="161" t="s">
        <v>123</v>
      </c>
      <c r="B30" s="187"/>
    </row>
    <row r="31" spans="1:2" ht="18" customHeight="1" x14ac:dyDescent="0.3">
      <c r="A31" s="161" t="s">
        <v>346</v>
      </c>
      <c r="B31" s="188"/>
    </row>
    <row r="32" spans="1:2" ht="18" customHeight="1" x14ac:dyDescent="0.3">
      <c r="A32" s="175" t="s">
        <v>299</v>
      </c>
      <c r="B32" s="189"/>
    </row>
    <row r="33" spans="1:2" ht="18" customHeight="1" x14ac:dyDescent="0.3">
      <c r="A33" s="161" t="s">
        <v>124</v>
      </c>
      <c r="B33" s="190"/>
    </row>
    <row r="34" spans="1:2" ht="18" customHeight="1" x14ac:dyDescent="0.3">
      <c r="A34" s="176" t="s">
        <v>300</v>
      </c>
      <c r="B34" s="190" t="s">
        <v>97</v>
      </c>
    </row>
    <row r="35" spans="1:2" ht="18" customHeight="1" x14ac:dyDescent="0.3">
      <c r="A35" s="160" t="s">
        <v>125</v>
      </c>
      <c r="B35" s="191"/>
    </row>
    <row r="36" spans="1:2" ht="18" customHeight="1" x14ac:dyDescent="0.3">
      <c r="A36" s="161" t="s">
        <v>179</v>
      </c>
      <c r="B36" s="191"/>
    </row>
    <row r="37" spans="1:2" ht="18" customHeight="1" x14ac:dyDescent="0.3">
      <c r="A37" s="174" t="s">
        <v>126</v>
      </c>
      <c r="B37" s="191"/>
    </row>
    <row r="38" spans="1:2" ht="18" customHeight="1" x14ac:dyDescent="0.3">
      <c r="A38" s="174" t="s">
        <v>127</v>
      </c>
      <c r="B38" s="191"/>
    </row>
    <row r="39" spans="1:2" ht="17.25" customHeight="1" x14ac:dyDescent="0.3">
      <c r="A39" s="174" t="s">
        <v>128</v>
      </c>
      <c r="B39" s="192"/>
    </row>
    <row r="40" spans="1:2" ht="17.25" customHeight="1" x14ac:dyDescent="0.3">
      <c r="A40" s="177" t="s">
        <v>129</v>
      </c>
      <c r="B40" s="191"/>
    </row>
    <row r="41" spans="1:2" ht="17.25" customHeight="1" x14ac:dyDescent="0.3">
      <c r="A41" s="174" t="s">
        <v>130</v>
      </c>
      <c r="B41" s="191"/>
    </row>
    <row r="42" spans="1:2" ht="17.25" customHeight="1" x14ac:dyDescent="0.3">
      <c r="A42" s="174" t="s">
        <v>131</v>
      </c>
      <c r="B42" s="193"/>
    </row>
    <row r="43" spans="1:2" ht="17.25" customHeight="1" x14ac:dyDescent="0.3">
      <c r="A43" s="174" t="s">
        <v>132</v>
      </c>
      <c r="B43" s="191"/>
    </row>
    <row r="44" spans="1:2" ht="17.25" customHeight="1" x14ac:dyDescent="0.3">
      <c r="A44" s="161" t="s">
        <v>133</v>
      </c>
      <c r="B44" s="191"/>
    </row>
    <row r="45" spans="1:2" ht="18.75" customHeight="1" x14ac:dyDescent="0.3">
      <c r="A45" s="174" t="s">
        <v>195</v>
      </c>
      <c r="B45" s="194"/>
    </row>
    <row r="46" spans="1:2" ht="18" customHeight="1" x14ac:dyDescent="0.3">
      <c r="A46" s="160" t="s">
        <v>134</v>
      </c>
      <c r="B46" s="187"/>
    </row>
    <row r="47" spans="1:2" ht="17.25" customHeight="1" x14ac:dyDescent="0.3">
      <c r="A47" s="161" t="s">
        <v>135</v>
      </c>
      <c r="B47" s="191" t="s">
        <v>97</v>
      </c>
    </row>
    <row r="48" spans="1:2" ht="17.25" customHeight="1" x14ac:dyDescent="0.3">
      <c r="A48" s="161" t="s">
        <v>136</v>
      </c>
      <c r="B48" s="191"/>
    </row>
    <row r="49" spans="1:2" ht="17.25" customHeight="1" x14ac:dyDescent="0.3">
      <c r="A49" s="161" t="s">
        <v>137</v>
      </c>
      <c r="B49" s="191" t="s">
        <v>97</v>
      </c>
    </row>
    <row r="50" spans="1:2" ht="17.25" customHeight="1" x14ac:dyDescent="0.3">
      <c r="A50" s="161" t="s">
        <v>138</v>
      </c>
      <c r="B50" s="191" t="s">
        <v>97</v>
      </c>
    </row>
    <row r="51" spans="1:2" ht="17.25" customHeight="1" x14ac:dyDescent="0.3">
      <c r="A51" s="161" t="s">
        <v>208</v>
      </c>
      <c r="B51" s="195" t="s">
        <v>97</v>
      </c>
    </row>
    <row r="52" spans="1:2" ht="17.25" customHeight="1" x14ac:dyDescent="0.3">
      <c r="A52" s="161" t="s">
        <v>209</v>
      </c>
      <c r="B52" s="195" t="s">
        <v>97</v>
      </c>
    </row>
    <row r="53" spans="1:2" ht="17.25" customHeight="1" x14ac:dyDescent="0.3">
      <c r="A53" s="161" t="s">
        <v>210</v>
      </c>
      <c r="B53" s="191" t="s">
        <v>97</v>
      </c>
    </row>
    <row r="54" spans="1:2" ht="18.75" customHeight="1" x14ac:dyDescent="0.3">
      <c r="A54" s="161" t="s">
        <v>139</v>
      </c>
      <c r="B54" s="192" t="s">
        <v>97</v>
      </c>
    </row>
    <row r="55" spans="1:2" s="134" customFormat="1" ht="39.9" customHeight="1" x14ac:dyDescent="0.3">
      <c r="A55" s="240" t="s">
        <v>264</v>
      </c>
      <c r="B55" s="240"/>
    </row>
    <row r="56" spans="1:2" s="30" customFormat="1" ht="15.6" x14ac:dyDescent="0.3">
      <c r="A56" s="239" t="s">
        <v>140</v>
      </c>
      <c r="B56" s="239"/>
    </row>
    <row r="57" spans="1:2" s="29" customFormat="1" ht="48" customHeight="1" x14ac:dyDescent="0.3">
      <c r="A57" s="239" t="s">
        <v>265</v>
      </c>
      <c r="B57" s="239"/>
    </row>
    <row r="58" spans="1:2" s="30" customFormat="1" ht="31.5" customHeight="1" x14ac:dyDescent="0.3">
      <c r="A58" s="239" t="s">
        <v>266</v>
      </c>
      <c r="B58" s="239"/>
    </row>
    <row r="59" spans="1:2" s="30" customFormat="1" ht="15.6" x14ac:dyDescent="0.3">
      <c r="A59" s="239" t="s">
        <v>141</v>
      </c>
      <c r="B59" s="239"/>
    </row>
    <row r="60" spans="1:2" s="30" customFormat="1" ht="31.5" customHeight="1" x14ac:dyDescent="0.3">
      <c r="A60" s="239" t="s">
        <v>211</v>
      </c>
      <c r="B60" s="239"/>
    </row>
    <row r="61" spans="1:2" s="30" customFormat="1" ht="15.6" x14ac:dyDescent="0.3">
      <c r="A61" s="239" t="s">
        <v>196</v>
      </c>
      <c r="B61" s="239"/>
    </row>
    <row r="62" spans="1:2" s="30" customFormat="1" ht="15.6" x14ac:dyDescent="0.3">
      <c r="A62" s="239" t="s">
        <v>197</v>
      </c>
      <c r="B62" s="239"/>
    </row>
    <row r="63" spans="1:2" s="30" customFormat="1" ht="15.6" x14ac:dyDescent="0.3">
      <c r="A63" s="239" t="s">
        <v>343</v>
      </c>
      <c r="B63" s="239"/>
    </row>
    <row r="64" spans="1:2" s="30" customFormat="1" ht="15.6" x14ac:dyDescent="0.3">
      <c r="A64" s="239" t="s">
        <v>198</v>
      </c>
      <c r="B64" s="239"/>
    </row>
    <row r="65" spans="1:2" s="30" customFormat="1" ht="31.5" customHeight="1" x14ac:dyDescent="0.3">
      <c r="A65" s="239" t="s">
        <v>199</v>
      </c>
      <c r="B65" s="239"/>
    </row>
    <row r="66" spans="1:2" s="30" customFormat="1" ht="30.9" customHeight="1" x14ac:dyDescent="0.3">
      <c r="A66" s="239" t="s">
        <v>267</v>
      </c>
      <c r="B66" s="239"/>
    </row>
    <row r="67" spans="1:2" s="30" customFormat="1" ht="78.599999999999994" customHeight="1" x14ac:dyDescent="0.3">
      <c r="A67" s="239" t="s">
        <v>182</v>
      </c>
      <c r="B67" s="239"/>
    </row>
    <row r="68" spans="1:2" s="30" customFormat="1" ht="30.75" customHeight="1" x14ac:dyDescent="0.3">
      <c r="A68" s="239" t="s">
        <v>328</v>
      </c>
      <c r="B68" s="239"/>
    </row>
    <row r="69" spans="1:2" s="30" customFormat="1" ht="15.6" x14ac:dyDescent="0.3">
      <c r="A69" s="239" t="s">
        <v>200</v>
      </c>
      <c r="B69" s="239"/>
    </row>
    <row r="70" spans="1:2" s="30" customFormat="1" ht="30.9" customHeight="1" x14ac:dyDescent="0.3">
      <c r="A70" s="239" t="s">
        <v>201</v>
      </c>
      <c r="B70" s="239"/>
    </row>
    <row r="71" spans="1:2" s="30" customFormat="1" ht="47.4" customHeight="1" x14ac:dyDescent="0.3">
      <c r="A71" s="239" t="s">
        <v>204</v>
      </c>
      <c r="B71" s="239"/>
    </row>
    <row r="72" spans="1:2" s="30" customFormat="1" ht="17.100000000000001" customHeight="1" x14ac:dyDescent="0.3">
      <c r="A72" s="239" t="s">
        <v>183</v>
      </c>
      <c r="B72" s="239"/>
    </row>
    <row r="73" spans="1:2" s="30" customFormat="1" ht="78" customHeight="1" x14ac:dyDescent="0.3">
      <c r="A73" s="239" t="s">
        <v>349</v>
      </c>
      <c r="B73" s="239"/>
    </row>
    <row r="74" spans="1:2" s="30" customFormat="1" ht="32.25" customHeight="1" x14ac:dyDescent="0.3">
      <c r="A74" s="239" t="s">
        <v>344</v>
      </c>
      <c r="B74" s="239"/>
    </row>
    <row r="75" spans="1:2" s="30" customFormat="1" ht="15.75" customHeight="1" x14ac:dyDescent="0.3">
      <c r="A75" s="239" t="s">
        <v>329</v>
      </c>
      <c r="B75" s="239"/>
    </row>
    <row r="76" spans="1:2" s="30" customFormat="1" ht="17.399999999999999" customHeight="1" x14ac:dyDescent="0.3">
      <c r="A76" s="239" t="s">
        <v>330</v>
      </c>
      <c r="B76" s="239"/>
    </row>
    <row r="77" spans="1:2" s="30" customFormat="1" ht="30" customHeight="1" x14ac:dyDescent="0.3">
      <c r="A77" s="239" t="s">
        <v>202</v>
      </c>
      <c r="B77" s="239"/>
    </row>
    <row r="78" spans="1:2" s="30" customFormat="1" ht="15" customHeight="1" x14ac:dyDescent="0.3">
      <c r="A78" s="239" t="s">
        <v>203</v>
      </c>
      <c r="B78" s="239"/>
    </row>
    <row r="79" spans="1:2" s="30" customFormat="1" ht="36" customHeight="1" x14ac:dyDescent="0.3">
      <c r="A79" s="239" t="s">
        <v>341</v>
      </c>
      <c r="B79" s="239"/>
    </row>
    <row r="80" spans="1:2" s="30" customFormat="1" ht="48.6" customHeight="1" x14ac:dyDescent="0.3">
      <c r="A80" s="239" t="s">
        <v>331</v>
      </c>
      <c r="B80" s="239"/>
    </row>
    <row r="81" spans="1:2" s="30" customFormat="1" ht="15.6" x14ac:dyDescent="0.3">
      <c r="A81" s="239" t="s">
        <v>142</v>
      </c>
      <c r="B81" s="239"/>
    </row>
    <row r="82" spans="1:2" s="30" customFormat="1" ht="31.5" customHeight="1" x14ac:dyDescent="0.3">
      <c r="A82" s="239" t="s">
        <v>143</v>
      </c>
      <c r="B82" s="239"/>
    </row>
    <row r="83" spans="1:2" s="30" customFormat="1" ht="15.6" x14ac:dyDescent="0.3">
      <c r="A83" s="239" t="s">
        <v>144</v>
      </c>
      <c r="B83" s="239"/>
    </row>
    <row r="84" spans="1:2" s="30" customFormat="1" ht="31.5" customHeight="1" x14ac:dyDescent="0.3">
      <c r="A84" s="239" t="s">
        <v>205</v>
      </c>
      <c r="B84" s="239"/>
    </row>
    <row r="85" spans="1:2" s="30" customFormat="1" ht="15.6" x14ac:dyDescent="0.3">
      <c r="A85" s="239" t="s">
        <v>206</v>
      </c>
      <c r="B85" s="239"/>
    </row>
    <row r="86" spans="1:2" s="30" customFormat="1" ht="31.5" customHeight="1" x14ac:dyDescent="0.3">
      <c r="A86" s="239" t="s">
        <v>332</v>
      </c>
      <c r="B86" s="239"/>
    </row>
    <row r="87" spans="1:2" s="30" customFormat="1" ht="127.5" customHeight="1" x14ac:dyDescent="0.3">
      <c r="A87" s="239" t="s">
        <v>333</v>
      </c>
      <c r="B87" s="239"/>
    </row>
    <row r="88" spans="1:2" s="30" customFormat="1" ht="45.9" customHeight="1" x14ac:dyDescent="0.3">
      <c r="A88" s="239" t="s">
        <v>268</v>
      </c>
      <c r="B88" s="239"/>
    </row>
    <row r="89" spans="1:2" s="30" customFormat="1" ht="31.5" customHeight="1" x14ac:dyDescent="0.3">
      <c r="A89" s="239" t="s">
        <v>207</v>
      </c>
      <c r="B89" s="239"/>
    </row>
    <row r="90" spans="1:2" ht="84" customHeight="1" x14ac:dyDescent="0.3">
      <c r="A90" s="239" t="s">
        <v>334</v>
      </c>
      <c r="B90" s="239"/>
    </row>
    <row r="91" spans="1:2" ht="69.900000000000006" customHeight="1" x14ac:dyDescent="0.3">
      <c r="A91" s="239" t="s">
        <v>335</v>
      </c>
      <c r="B91" s="239"/>
    </row>
    <row r="92" spans="1:2" s="34" customFormat="1" ht="36" customHeight="1" x14ac:dyDescent="0.25">
      <c r="A92" s="239" t="s">
        <v>336</v>
      </c>
      <c r="B92" s="239"/>
    </row>
    <row r="93" spans="1:2" ht="36" customHeight="1" x14ac:dyDescent="0.3">
      <c r="A93" s="239" t="s">
        <v>337</v>
      </c>
      <c r="B93" s="239"/>
    </row>
  </sheetData>
  <mergeCells count="39">
    <mergeCell ref="A84:B84"/>
    <mergeCell ref="A85:B85"/>
    <mergeCell ref="A86:B86"/>
    <mergeCell ref="A66:B66"/>
    <mergeCell ref="A55:B55"/>
    <mergeCell ref="A56:B56"/>
    <mergeCell ref="A57:B57"/>
    <mergeCell ref="A58:B58"/>
    <mergeCell ref="A59:B59"/>
    <mergeCell ref="A60:B60"/>
    <mergeCell ref="A61:B61"/>
    <mergeCell ref="A62:B62"/>
    <mergeCell ref="A63:B63"/>
    <mergeCell ref="A64:B64"/>
    <mergeCell ref="A65:B65"/>
    <mergeCell ref="A78:B78"/>
    <mergeCell ref="A67:B67"/>
    <mergeCell ref="A68:B68"/>
    <mergeCell ref="A69:B69"/>
    <mergeCell ref="A70:B70"/>
    <mergeCell ref="A72:B72"/>
    <mergeCell ref="A71:B71"/>
    <mergeCell ref="A73:B73"/>
    <mergeCell ref="A74:B74"/>
    <mergeCell ref="A75:B75"/>
    <mergeCell ref="A76:B76"/>
    <mergeCell ref="A77:B77"/>
    <mergeCell ref="A79:B79"/>
    <mergeCell ref="A80:B80"/>
    <mergeCell ref="A81:B81"/>
    <mergeCell ref="A82:B82"/>
    <mergeCell ref="A83:B83"/>
    <mergeCell ref="A91:B91"/>
    <mergeCell ref="A92:B92"/>
    <mergeCell ref="A93:B93"/>
    <mergeCell ref="A90:B90"/>
    <mergeCell ref="A87:B87"/>
    <mergeCell ref="A88:B88"/>
    <mergeCell ref="A89:B89"/>
  </mergeCells>
  <hyperlinks>
    <hyperlink ref="A2" location="TOC!A1" display="Table of Contents" xr:uid="{D3A4B10B-B035-4930-B976-525A11B71D2C}"/>
  </hyperlinks>
  <pageMargins left="0.7" right="0.7" top="0.75" bottom="0.75" header="0.3" footer="0.3"/>
  <pageSetup scale="81" fitToHeight="0" orientation="landscape" r:id="rId1"/>
  <headerFooter>
    <oddFooter>&amp;CPage &amp;P of &amp;N</oddFooter>
  </headerFooter>
  <rowBreaks count="1" manualBreakCount="1">
    <brk id="34" max="1" man="1"/>
  </rowBreaks>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0FFFD-18DB-4469-9B16-0E27556C238D}">
  <sheetPr codeName="Sheet8">
    <pageSetUpPr fitToPage="1"/>
  </sheetPr>
  <dimension ref="A1:F72"/>
  <sheetViews>
    <sheetView zoomScaleNormal="100" zoomScaleSheetLayoutView="70" workbookViewId="0"/>
  </sheetViews>
  <sheetFormatPr defaultColWidth="9" defaultRowHeight="15" customHeight="1" x14ac:dyDescent="0.25"/>
  <cols>
    <col min="1" max="1" width="27.5" style="35" customWidth="1"/>
    <col min="2" max="2" width="28.8984375" style="35" customWidth="1"/>
    <col min="3" max="3" width="29.5" style="35" customWidth="1"/>
    <col min="4" max="4" width="28" style="35" customWidth="1"/>
    <col min="5" max="5" width="27" style="35" customWidth="1"/>
    <col min="6" max="6" width="30.5" style="35" customWidth="1"/>
    <col min="7" max="7" width="11.8984375" style="35" customWidth="1"/>
    <col min="8" max="8" width="9" style="35"/>
    <col min="9" max="9" width="16.5" style="35" customWidth="1"/>
    <col min="10" max="10" width="9" style="35"/>
    <col min="11" max="11" width="16.69921875" style="35" customWidth="1"/>
    <col min="12" max="16384" width="9" style="35"/>
  </cols>
  <sheetData>
    <row r="1" spans="1:6" ht="24" customHeight="1" x14ac:dyDescent="0.25">
      <c r="A1" s="131" t="s">
        <v>145</v>
      </c>
    </row>
    <row r="2" spans="1:6" ht="24" customHeight="1" x14ac:dyDescent="0.3">
      <c r="A2" s="132" t="s">
        <v>2</v>
      </c>
      <c r="B2" s="31"/>
      <c r="C2" s="31"/>
      <c r="D2" s="31"/>
      <c r="E2" s="31"/>
      <c r="F2" s="31"/>
    </row>
    <row r="3" spans="1:6" ht="24" customHeight="1" x14ac:dyDescent="0.3">
      <c r="A3" s="5" t="s">
        <v>146</v>
      </c>
    </row>
    <row r="4" spans="1:6" s="31" customFormat="1" ht="15.6" x14ac:dyDescent="0.3">
      <c r="A4" s="36" t="s">
        <v>181</v>
      </c>
    </row>
    <row r="5" spans="1:6" s="31" customFormat="1" ht="15.6" x14ac:dyDescent="0.3">
      <c r="A5" s="36" t="s">
        <v>301</v>
      </c>
    </row>
    <row r="6" spans="1:6" s="31" customFormat="1" ht="15.6" x14ac:dyDescent="0.3">
      <c r="A6" s="37" t="s">
        <v>147</v>
      </c>
      <c r="B6" s="38"/>
      <c r="C6" s="38"/>
      <c r="D6" s="38"/>
      <c r="E6" s="38"/>
      <c r="F6" s="38"/>
    </row>
    <row r="7" spans="1:6" s="31" customFormat="1" ht="35.1" customHeight="1" x14ac:dyDescent="0.3">
      <c r="A7" s="5" t="s">
        <v>148</v>
      </c>
      <c r="B7" s="39"/>
      <c r="C7" s="39"/>
      <c r="D7" s="39"/>
      <c r="E7" s="39"/>
    </row>
    <row r="8" spans="1:6" s="31" customFormat="1" ht="24" customHeight="1" x14ac:dyDescent="0.3">
      <c r="A8" s="3" t="s">
        <v>213</v>
      </c>
    </row>
    <row r="9" spans="1:6" s="31" customFormat="1" ht="19.5" customHeight="1" x14ac:dyDescent="0.3">
      <c r="A9" s="1" t="s">
        <v>161</v>
      </c>
      <c r="B9" s="40" t="s">
        <v>149</v>
      </c>
      <c r="C9" s="41"/>
    </row>
    <row r="10" spans="1:6" s="31" customFormat="1" ht="15.6" x14ac:dyDescent="0.3">
      <c r="A10" s="42" t="s">
        <v>23</v>
      </c>
      <c r="B10" s="43"/>
    </row>
    <row r="11" spans="1:6" s="31" customFormat="1" ht="15.6" x14ac:dyDescent="0.3">
      <c r="A11" s="42" t="s">
        <v>51</v>
      </c>
      <c r="B11" s="43"/>
      <c r="C11" s="44"/>
      <c r="E11" s="45"/>
      <c r="F11" s="46"/>
    </row>
    <row r="12" spans="1:6" s="31" customFormat="1" ht="15.6" x14ac:dyDescent="0.3">
      <c r="A12" s="42" t="s">
        <v>64</v>
      </c>
      <c r="B12" s="43"/>
      <c r="C12" s="44"/>
      <c r="E12" s="45"/>
      <c r="F12" s="46"/>
    </row>
    <row r="13" spans="1:6" ht="15.6" x14ac:dyDescent="0.3">
      <c r="A13" s="173" t="s">
        <v>53</v>
      </c>
      <c r="B13" s="197"/>
      <c r="C13" s="48"/>
      <c r="D13" s="49"/>
      <c r="E13" s="50"/>
      <c r="F13" s="51"/>
    </row>
    <row r="14" spans="1:6" ht="35.1" customHeight="1" x14ac:dyDescent="0.3">
      <c r="A14" s="5" t="s">
        <v>150</v>
      </c>
      <c r="B14" s="39"/>
      <c r="C14" s="39"/>
      <c r="D14" s="39"/>
      <c r="E14" s="39"/>
    </row>
    <row r="15" spans="1:6" ht="39.9" customHeight="1" x14ac:dyDescent="0.3">
      <c r="A15" s="241" t="s">
        <v>352</v>
      </c>
      <c r="B15" s="240"/>
      <c r="C15" s="240"/>
      <c r="D15" s="240"/>
      <c r="E15" s="240"/>
      <c r="F15" s="240"/>
    </row>
    <row r="16" spans="1:6" ht="24" customHeight="1" x14ac:dyDescent="0.3">
      <c r="A16" s="3" t="s">
        <v>214</v>
      </c>
      <c r="B16" s="44"/>
      <c r="C16" s="44"/>
    </row>
    <row r="17" spans="1:6" ht="15.6" x14ac:dyDescent="0.3">
      <c r="A17" s="1" t="s">
        <v>161</v>
      </c>
      <c r="B17" s="52" t="s">
        <v>151</v>
      </c>
      <c r="C17" s="52" t="s">
        <v>152</v>
      </c>
      <c r="D17" s="52" t="s">
        <v>212</v>
      </c>
      <c r="E17" s="52"/>
    </row>
    <row r="18" spans="1:6" ht="15.6" x14ac:dyDescent="0.3">
      <c r="A18" s="42" t="s">
        <v>23</v>
      </c>
      <c r="B18" s="53"/>
      <c r="C18" s="53"/>
      <c r="D18" s="54"/>
      <c r="E18" s="54"/>
    </row>
    <row r="19" spans="1:6" ht="15.6" x14ac:dyDescent="0.3">
      <c r="A19" s="42" t="s">
        <v>51</v>
      </c>
      <c r="B19" s="53"/>
      <c r="C19" s="53"/>
      <c r="D19" s="54"/>
      <c r="E19" s="54"/>
    </row>
    <row r="20" spans="1:6" ht="15.6" x14ac:dyDescent="0.3">
      <c r="A20" s="42" t="s">
        <v>64</v>
      </c>
      <c r="B20" s="53"/>
      <c r="C20" s="53"/>
      <c r="D20" s="54"/>
      <c r="E20" s="54"/>
    </row>
    <row r="21" spans="1:6" ht="15.6" x14ac:dyDescent="0.3">
      <c r="A21" s="173" t="s">
        <v>53</v>
      </c>
      <c r="B21" s="198"/>
      <c r="C21" s="198"/>
      <c r="D21" s="199"/>
      <c r="E21" s="51"/>
      <c r="F21" s="49"/>
    </row>
    <row r="22" spans="1:6" ht="39.9" customHeight="1" x14ac:dyDescent="0.3">
      <c r="A22" s="241" t="s">
        <v>353</v>
      </c>
      <c r="B22" s="240"/>
      <c r="C22" s="240"/>
      <c r="D22" s="240"/>
      <c r="E22" s="240"/>
      <c r="F22" s="240"/>
    </row>
    <row r="23" spans="1:6" ht="24" customHeight="1" x14ac:dyDescent="0.3">
      <c r="A23" s="3" t="s">
        <v>215</v>
      </c>
    </row>
    <row r="24" spans="1:6" ht="15.6" x14ac:dyDescent="0.3">
      <c r="A24" s="1" t="s">
        <v>161</v>
      </c>
      <c r="B24" s="52" t="s">
        <v>151</v>
      </c>
      <c r="C24" s="52" t="s">
        <v>152</v>
      </c>
      <c r="D24" s="52"/>
    </row>
    <row r="25" spans="1:6" ht="15.6" x14ac:dyDescent="0.3">
      <c r="A25" s="42" t="s">
        <v>23</v>
      </c>
      <c r="B25" s="53"/>
      <c r="C25" s="53"/>
      <c r="D25" s="54"/>
      <c r="E25" s="55"/>
    </row>
    <row r="26" spans="1:6" ht="15.6" x14ac:dyDescent="0.3">
      <c r="A26" s="42" t="s">
        <v>51</v>
      </c>
      <c r="B26" s="53"/>
      <c r="C26" s="53"/>
      <c r="D26" s="54"/>
      <c r="E26" s="55"/>
    </row>
    <row r="27" spans="1:6" ht="15.6" x14ac:dyDescent="0.3">
      <c r="A27" s="42" t="s">
        <v>64</v>
      </c>
      <c r="B27" s="53"/>
      <c r="C27" s="53"/>
      <c r="D27" s="54"/>
      <c r="E27" s="55"/>
    </row>
    <row r="28" spans="1:6" ht="15.6" x14ac:dyDescent="0.3">
      <c r="A28" s="173" t="s">
        <v>53</v>
      </c>
      <c r="B28" s="198"/>
      <c r="C28" s="198"/>
      <c r="D28" s="51"/>
      <c r="E28" s="2"/>
      <c r="F28" s="49"/>
    </row>
    <row r="29" spans="1:6" ht="24" customHeight="1" x14ac:dyDescent="0.3">
      <c r="A29" s="3" t="s">
        <v>216</v>
      </c>
      <c r="B29" s="53"/>
      <c r="C29" s="53"/>
      <c r="D29" s="53"/>
      <c r="E29" s="53"/>
      <c r="F29" s="56"/>
    </row>
    <row r="30" spans="1:6" ht="15.6" x14ac:dyDescent="0.3">
      <c r="A30" s="1" t="s">
        <v>161</v>
      </c>
      <c r="B30" s="57" t="s">
        <v>153</v>
      </c>
      <c r="C30" s="57" t="s">
        <v>154</v>
      </c>
      <c r="D30" s="57" t="s">
        <v>155</v>
      </c>
      <c r="E30" s="57"/>
      <c r="F30" s="55"/>
    </row>
    <row r="31" spans="1:6" ht="15.6" x14ac:dyDescent="0.3">
      <c r="A31" s="42" t="s">
        <v>23</v>
      </c>
      <c r="B31" s="44"/>
      <c r="C31" s="44"/>
      <c r="D31" s="58"/>
      <c r="F31" s="55"/>
    </row>
    <row r="32" spans="1:6" ht="15.6" x14ac:dyDescent="0.3">
      <c r="A32" s="42" t="s">
        <v>51</v>
      </c>
      <c r="B32" s="44"/>
      <c r="C32" s="44"/>
      <c r="D32" s="58"/>
      <c r="F32" s="55"/>
    </row>
    <row r="33" spans="1:6" ht="15.6" x14ac:dyDescent="0.3">
      <c r="A33" s="42" t="s">
        <v>64</v>
      </c>
      <c r="B33" s="44"/>
      <c r="C33" s="44"/>
      <c r="D33" s="58"/>
      <c r="F33" s="55"/>
    </row>
    <row r="34" spans="1:6" ht="15.6" x14ac:dyDescent="0.3">
      <c r="A34" s="42" t="s">
        <v>53</v>
      </c>
      <c r="B34" s="44"/>
      <c r="C34" s="44"/>
      <c r="D34" s="58"/>
    </row>
    <row r="35" spans="1:6" ht="15.6" x14ac:dyDescent="0.3">
      <c r="A35" s="200" t="s">
        <v>156</v>
      </c>
      <c r="B35" s="201"/>
      <c r="C35" s="197"/>
      <c r="D35" s="202"/>
      <c r="E35" s="47"/>
      <c r="F35" s="49"/>
    </row>
    <row r="36" spans="1:6" ht="24" customHeight="1" x14ac:dyDescent="0.3">
      <c r="A36" s="3" t="s">
        <v>217</v>
      </c>
      <c r="B36" s="44"/>
      <c r="C36" s="44"/>
      <c r="D36" s="44"/>
      <c r="E36" s="44"/>
      <c r="F36" s="59"/>
    </row>
    <row r="37" spans="1:6" ht="15.6" x14ac:dyDescent="0.3">
      <c r="A37" s="60" t="s">
        <v>157</v>
      </c>
      <c r="B37" s="44"/>
      <c r="C37" s="44"/>
      <c r="D37" s="44"/>
      <c r="E37" s="44"/>
      <c r="F37" s="59"/>
    </row>
    <row r="38" spans="1:6" ht="15.6" x14ac:dyDescent="0.3">
      <c r="A38" s="60" t="s">
        <v>158</v>
      </c>
      <c r="B38" s="44"/>
      <c r="C38" s="44"/>
      <c r="D38" s="44"/>
      <c r="E38" s="44"/>
      <c r="F38" s="59"/>
    </row>
    <row r="39" spans="1:6" ht="15.6" x14ac:dyDescent="0.3">
      <c r="A39" s="1" t="s">
        <v>161</v>
      </c>
      <c r="B39" s="52" t="s">
        <v>149</v>
      </c>
      <c r="C39" s="61"/>
      <c r="F39" s="59"/>
    </row>
    <row r="40" spans="1:6" ht="15.6" x14ac:dyDescent="0.3">
      <c r="A40" s="42" t="s">
        <v>23</v>
      </c>
      <c r="B40" s="44"/>
      <c r="C40" s="53"/>
      <c r="F40" s="59"/>
    </row>
    <row r="41" spans="1:6" ht="15.6" x14ac:dyDescent="0.3">
      <c r="A41" s="42" t="s">
        <v>51</v>
      </c>
      <c r="B41" s="44"/>
      <c r="C41" s="53"/>
      <c r="F41" s="54"/>
    </row>
    <row r="42" spans="1:6" ht="15.6" x14ac:dyDescent="0.3">
      <c r="A42" s="42" t="s">
        <v>64</v>
      </c>
      <c r="B42" s="44"/>
      <c r="C42" s="53"/>
      <c r="F42" s="54"/>
    </row>
    <row r="43" spans="1:6" ht="15.6" x14ac:dyDescent="0.3">
      <c r="A43" s="173" t="s">
        <v>53</v>
      </c>
      <c r="B43" s="197"/>
      <c r="C43" s="66"/>
      <c r="D43" s="47"/>
      <c r="E43" s="47"/>
      <c r="F43" s="51"/>
    </row>
    <row r="44" spans="1:6" ht="39.9" customHeight="1" x14ac:dyDescent="0.3">
      <c r="A44" s="241" t="s">
        <v>354</v>
      </c>
      <c r="B44" s="240"/>
      <c r="C44" s="240"/>
      <c r="D44" s="240"/>
      <c r="E44" s="240"/>
      <c r="F44" s="240"/>
    </row>
    <row r="45" spans="1:6" ht="24" customHeight="1" x14ac:dyDescent="0.3">
      <c r="A45" s="3" t="s">
        <v>218</v>
      </c>
      <c r="B45" s="53"/>
      <c r="C45" s="53"/>
      <c r="D45" s="44"/>
      <c r="E45" s="44"/>
      <c r="F45" s="54"/>
    </row>
    <row r="46" spans="1:6" ht="15.6" x14ac:dyDescent="0.3">
      <c r="A46" s="1" t="s">
        <v>161</v>
      </c>
      <c r="B46" s="52" t="s">
        <v>149</v>
      </c>
      <c r="C46" s="52" t="s">
        <v>212</v>
      </c>
      <c r="F46" s="54"/>
    </row>
    <row r="47" spans="1:6" ht="15.6" x14ac:dyDescent="0.3">
      <c r="A47" s="42" t="s">
        <v>23</v>
      </c>
      <c r="B47" s="62"/>
      <c r="C47" s="54"/>
      <c r="D47" s="63"/>
      <c r="F47" s="54"/>
    </row>
    <row r="48" spans="1:6" ht="15.6" x14ac:dyDescent="0.3">
      <c r="A48" s="42" t="s">
        <v>51</v>
      </c>
      <c r="B48" s="62"/>
      <c r="C48" s="54"/>
      <c r="D48" s="63"/>
      <c r="F48" s="54"/>
    </row>
    <row r="49" spans="1:6" ht="15.6" x14ac:dyDescent="0.3">
      <c r="A49" s="42" t="s">
        <v>64</v>
      </c>
      <c r="B49" s="62"/>
      <c r="C49" s="54"/>
      <c r="D49" s="63"/>
      <c r="F49" s="54"/>
    </row>
    <row r="50" spans="1:6" ht="15.6" x14ac:dyDescent="0.3">
      <c r="A50" s="173" t="s">
        <v>53</v>
      </c>
      <c r="B50" s="203"/>
      <c r="C50" s="199"/>
      <c r="D50" s="4"/>
      <c r="E50" s="4"/>
      <c r="F50" s="51"/>
    </row>
    <row r="51" spans="1:6" ht="24" customHeight="1" x14ac:dyDescent="0.3">
      <c r="A51" s="3" t="s">
        <v>219</v>
      </c>
      <c r="B51" s="53"/>
      <c r="C51" s="53"/>
      <c r="D51" s="44"/>
      <c r="E51" s="44"/>
      <c r="F51" s="54"/>
    </row>
    <row r="52" spans="1:6" ht="35.1" customHeight="1" x14ac:dyDescent="0.3">
      <c r="A52" s="135" t="s">
        <v>161</v>
      </c>
      <c r="B52" s="136" t="s">
        <v>355</v>
      </c>
      <c r="C52" s="136" t="s">
        <v>356</v>
      </c>
      <c r="D52" s="136" t="s">
        <v>357</v>
      </c>
      <c r="E52" s="136" t="s">
        <v>358</v>
      </c>
      <c r="F52" s="136" t="s">
        <v>359</v>
      </c>
    </row>
    <row r="53" spans="1:6" ht="15.6" x14ac:dyDescent="0.3">
      <c r="A53" s="42" t="s">
        <v>23</v>
      </c>
      <c r="B53" s="64"/>
      <c r="C53" s="65" t="str">
        <f>IFERROR(D18/SUM(D18,C47),"")</f>
        <v/>
      </c>
      <c r="D53" s="45"/>
      <c r="E53" s="65" t="str">
        <f>IFERROR(C47/SUM(C47,D18),"")</f>
        <v/>
      </c>
      <c r="F53" s="43" t="str">
        <f>IFERROR(B53*C53 + D53*E53,"")</f>
        <v/>
      </c>
    </row>
    <row r="54" spans="1:6" ht="15.6" x14ac:dyDescent="0.3">
      <c r="A54" s="42" t="s">
        <v>51</v>
      </c>
      <c r="B54" s="64"/>
      <c r="C54" s="65" t="str">
        <f>IFERROR(D19/SUM(D19,C48),"")</f>
        <v/>
      </c>
      <c r="D54" s="45"/>
      <c r="E54" s="65" t="str">
        <f>IFERROR(C48/SUM(C48,D19),"")</f>
        <v/>
      </c>
      <c r="F54" s="43" t="str">
        <f>IFERROR(B54*C54 + D54*E54,"")</f>
        <v/>
      </c>
    </row>
    <row r="55" spans="1:6" ht="15.6" x14ac:dyDescent="0.3">
      <c r="A55" s="42" t="s">
        <v>64</v>
      </c>
      <c r="B55" s="64"/>
      <c r="C55" s="65" t="str">
        <f>IFERROR(D20/SUM(D20,C49),"")</f>
        <v/>
      </c>
      <c r="D55" s="45"/>
      <c r="E55" s="65" t="str">
        <f>IFERROR(C49/SUM(C49,D20),"")</f>
        <v/>
      </c>
      <c r="F55" s="43" t="str">
        <f>IFERROR(B55*C55 + D55*E55,"")</f>
        <v/>
      </c>
    </row>
    <row r="56" spans="1:6" ht="15.6" x14ac:dyDescent="0.3">
      <c r="A56" s="173" t="s">
        <v>53</v>
      </c>
      <c r="B56" s="198"/>
      <c r="C56" s="204" t="str">
        <f>IFERROR(D21/SUM(D21,C50),"")</f>
        <v/>
      </c>
      <c r="D56" s="203"/>
      <c r="E56" s="204" t="str">
        <f>IFERROR(C50/SUM(C50,D21),"")</f>
        <v/>
      </c>
      <c r="F56" s="197" t="str">
        <f>IFERROR(B56*C56 + D56*E56,"")</f>
        <v/>
      </c>
    </row>
    <row r="57" spans="1:6" ht="35.1" customHeight="1" x14ac:dyDescent="0.3">
      <c r="A57" s="5" t="s">
        <v>159</v>
      </c>
      <c r="B57" s="32"/>
      <c r="C57" s="32"/>
      <c r="D57" s="32"/>
      <c r="E57" s="32"/>
      <c r="F57" s="54"/>
    </row>
    <row r="58" spans="1:6" ht="24" customHeight="1" x14ac:dyDescent="0.3">
      <c r="A58" s="3" t="s">
        <v>220</v>
      </c>
      <c r="B58" s="53"/>
      <c r="C58" s="53"/>
      <c r="D58" s="44"/>
      <c r="E58" s="44"/>
      <c r="F58" s="54"/>
    </row>
    <row r="59" spans="1:6" ht="35.1" customHeight="1" x14ac:dyDescent="0.3">
      <c r="A59" s="1" t="s">
        <v>161</v>
      </c>
      <c r="B59" s="67" t="s">
        <v>360</v>
      </c>
      <c r="C59" s="67" t="s">
        <v>361</v>
      </c>
      <c r="D59" s="67" t="s">
        <v>362</v>
      </c>
      <c r="E59" s="44"/>
      <c r="F59" s="68"/>
    </row>
    <row r="60" spans="1:6" ht="15.6" x14ac:dyDescent="0.3">
      <c r="A60" s="42" t="s">
        <v>23</v>
      </c>
      <c r="B60" s="43"/>
      <c r="C60" s="43"/>
      <c r="D60" s="43"/>
      <c r="E60" s="44"/>
      <c r="F60" s="43"/>
    </row>
    <row r="61" spans="1:6" ht="15.6" x14ac:dyDescent="0.3">
      <c r="A61" s="42" t="s">
        <v>51</v>
      </c>
      <c r="B61" s="43"/>
      <c r="C61" s="43"/>
      <c r="D61" s="43"/>
      <c r="E61" s="44"/>
      <c r="F61" s="43"/>
    </row>
    <row r="62" spans="1:6" ht="15.6" x14ac:dyDescent="0.3">
      <c r="A62" s="42" t="s">
        <v>64</v>
      </c>
      <c r="B62" s="43"/>
      <c r="C62" s="43"/>
      <c r="D62" s="43"/>
      <c r="E62" s="44"/>
      <c r="F62" s="43"/>
    </row>
    <row r="63" spans="1:6" ht="15.6" x14ac:dyDescent="0.3">
      <c r="A63" s="173" t="s">
        <v>53</v>
      </c>
      <c r="B63" s="197"/>
      <c r="C63" s="197"/>
      <c r="D63" s="197"/>
      <c r="E63" s="48"/>
      <c r="F63" s="47"/>
    </row>
    <row r="64" spans="1:6" ht="31.5" customHeight="1" x14ac:dyDescent="0.3">
      <c r="A64" s="240" t="s">
        <v>82</v>
      </c>
      <c r="B64" s="240"/>
      <c r="C64" s="240"/>
      <c r="D64" s="240"/>
      <c r="E64" s="240"/>
      <c r="F64" s="240"/>
    </row>
    <row r="65" spans="1:6" ht="15.75" customHeight="1" x14ac:dyDescent="0.25">
      <c r="A65" s="239" t="s">
        <v>269</v>
      </c>
      <c r="B65" s="239"/>
      <c r="C65" s="239"/>
      <c r="D65" s="239"/>
      <c r="E65" s="239"/>
      <c r="F65" s="239"/>
    </row>
    <row r="66" spans="1:6" ht="31.5" customHeight="1" x14ac:dyDescent="0.25">
      <c r="A66" s="239" t="s">
        <v>270</v>
      </c>
      <c r="B66" s="239"/>
      <c r="C66" s="239"/>
      <c r="D66" s="239"/>
      <c r="E66" s="239"/>
      <c r="F66" s="239"/>
    </row>
    <row r="67" spans="1:6" ht="15.75" customHeight="1" x14ac:dyDescent="0.25">
      <c r="A67" s="239" t="s">
        <v>221</v>
      </c>
      <c r="B67" s="239"/>
      <c r="C67" s="239"/>
      <c r="D67" s="239"/>
      <c r="E67" s="239"/>
      <c r="F67" s="239"/>
    </row>
    <row r="68" spans="1:6" ht="65.099999999999994" customHeight="1" x14ac:dyDescent="0.25">
      <c r="A68" s="239" t="s">
        <v>222</v>
      </c>
      <c r="B68" s="239"/>
      <c r="C68" s="239"/>
      <c r="D68" s="239"/>
      <c r="E68" s="239"/>
      <c r="F68" s="239"/>
    </row>
    <row r="69" spans="1:6" ht="31.5" customHeight="1" x14ac:dyDescent="0.25">
      <c r="A69" s="239" t="s">
        <v>271</v>
      </c>
      <c r="B69" s="239"/>
      <c r="C69" s="239"/>
      <c r="D69" s="239"/>
      <c r="E69" s="239"/>
      <c r="F69" s="239"/>
    </row>
    <row r="70" spans="1:6" ht="30" customHeight="1" x14ac:dyDescent="0.25">
      <c r="A70" s="239" t="s">
        <v>272</v>
      </c>
      <c r="B70" s="239"/>
      <c r="C70" s="239"/>
      <c r="D70" s="239"/>
      <c r="E70" s="239"/>
      <c r="F70" s="239"/>
    </row>
    <row r="71" spans="1:6" ht="31.5" customHeight="1" x14ac:dyDescent="0.25">
      <c r="A71" s="239" t="s">
        <v>223</v>
      </c>
      <c r="B71" s="239"/>
      <c r="C71" s="239"/>
      <c r="D71" s="239"/>
      <c r="E71" s="239"/>
      <c r="F71" s="239"/>
    </row>
    <row r="72" spans="1:6" ht="15.75" customHeight="1" x14ac:dyDescent="0.25">
      <c r="A72" s="239" t="s">
        <v>224</v>
      </c>
      <c r="B72" s="239"/>
      <c r="C72" s="239"/>
      <c r="D72" s="239"/>
      <c r="E72" s="239"/>
      <c r="F72" s="239"/>
    </row>
  </sheetData>
  <mergeCells count="12">
    <mergeCell ref="A15:F15"/>
    <mergeCell ref="A22:F22"/>
    <mergeCell ref="A44:F44"/>
    <mergeCell ref="A72:F72"/>
    <mergeCell ref="A67:F67"/>
    <mergeCell ref="A68:F68"/>
    <mergeCell ref="A69:F69"/>
    <mergeCell ref="A70:F70"/>
    <mergeCell ref="A71:F71"/>
    <mergeCell ref="A64:F64"/>
    <mergeCell ref="A65:F65"/>
    <mergeCell ref="A66:F66"/>
  </mergeCells>
  <hyperlinks>
    <hyperlink ref="A2" location="TOC!A1" display="Table of Contents" xr:uid="{A45492F6-A711-4B0C-8550-4EA49397050F}"/>
  </hyperlinks>
  <pageMargins left="0.7" right="0.7" top="0.75" bottom="0.75" header="0.3" footer="0.3"/>
  <pageSetup scale="67" fitToHeight="0" orientation="landscape" r:id="rId1"/>
  <headerFooter>
    <oddFooter>&amp;CPage &amp;P of &amp;N</oddFooter>
  </headerFooter>
  <rowBreaks count="1" manualBreakCount="1">
    <brk id="35" max="5" man="1"/>
  </rowBreaks>
  <legacyDrawingHF r:id="rId2"/>
  <tableParts count="8">
    <tablePart r:id="rId3"/>
    <tablePart r:id="rId4"/>
    <tablePart r:id="rId5"/>
    <tablePart r:id="rId6"/>
    <tablePart r:id="rId7"/>
    <tablePart r:id="rId8"/>
    <tablePart r:id="rId9"/>
    <tablePart r:id="rId10"/>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BA265-4220-4015-B99E-E5B0C88740E0}">
  <sheetPr codeName="Sheet9">
    <pageSetUpPr fitToPage="1"/>
  </sheetPr>
  <dimension ref="A1:E9"/>
  <sheetViews>
    <sheetView zoomScaleNormal="100" zoomScaleSheetLayoutView="70" workbookViewId="0"/>
  </sheetViews>
  <sheetFormatPr defaultColWidth="9" defaultRowHeight="15.6" x14ac:dyDescent="0.3"/>
  <cols>
    <col min="1" max="1" width="28.69921875" customWidth="1"/>
    <col min="2" max="2" width="21.8984375" customWidth="1"/>
    <col min="3" max="3" width="20.8984375" customWidth="1"/>
    <col min="4" max="4" width="20.69921875" customWidth="1"/>
    <col min="5" max="5" width="20.5" customWidth="1"/>
  </cols>
  <sheetData>
    <row r="1" spans="1:5" ht="24" customHeight="1" x14ac:dyDescent="0.3">
      <c r="A1" s="131" t="s">
        <v>160</v>
      </c>
    </row>
    <row r="2" spans="1:5" ht="24" customHeight="1" x14ac:dyDescent="0.3">
      <c r="A2" s="132" t="s">
        <v>2</v>
      </c>
      <c r="B2" s="7"/>
      <c r="C2" s="7"/>
      <c r="D2" s="7"/>
      <c r="E2" s="7"/>
    </row>
    <row r="3" spans="1:5" x14ac:dyDescent="0.3">
      <c r="A3" s="242" t="s">
        <v>302</v>
      </c>
      <c r="B3" s="242"/>
      <c r="C3" s="242"/>
      <c r="D3" s="242"/>
      <c r="E3" s="242"/>
    </row>
    <row r="4" spans="1:5" ht="16.5" customHeight="1" x14ac:dyDescent="0.3">
      <c r="A4" s="207" t="s">
        <v>161</v>
      </c>
      <c r="B4" s="208" t="s">
        <v>162</v>
      </c>
      <c r="C4" s="208" t="s">
        <v>163</v>
      </c>
      <c r="D4" s="208" t="s">
        <v>99</v>
      </c>
      <c r="E4" s="209" t="s">
        <v>34</v>
      </c>
    </row>
    <row r="5" spans="1:5" x14ac:dyDescent="0.3">
      <c r="A5" s="205" t="s">
        <v>23</v>
      </c>
      <c r="B5" s="70"/>
      <c r="C5" s="70"/>
      <c r="D5" s="70"/>
      <c r="E5" s="206">
        <v>1.0205512999999999</v>
      </c>
    </row>
    <row r="6" spans="1:5" x14ac:dyDescent="0.3">
      <c r="A6" s="205" t="s">
        <v>51</v>
      </c>
      <c r="B6" s="70"/>
      <c r="C6" s="70"/>
      <c r="D6" s="70"/>
      <c r="E6" s="206">
        <v>1.2060649000000001</v>
      </c>
    </row>
    <row r="7" spans="1:5" x14ac:dyDescent="0.3">
      <c r="A7" s="205" t="s">
        <v>64</v>
      </c>
      <c r="B7" s="70"/>
      <c r="C7" s="70"/>
      <c r="D7" s="70"/>
      <c r="E7" s="206">
        <v>1.7044147999999999</v>
      </c>
    </row>
    <row r="8" spans="1:5" x14ac:dyDescent="0.3">
      <c r="A8" s="205" t="s">
        <v>53</v>
      </c>
      <c r="B8" s="70"/>
      <c r="C8" s="70"/>
      <c r="D8" s="70"/>
      <c r="E8" s="206">
        <v>1.0044122</v>
      </c>
    </row>
    <row r="9" spans="1:5" ht="127.5" customHeight="1" x14ac:dyDescent="0.3">
      <c r="A9" s="239" t="s">
        <v>273</v>
      </c>
      <c r="B9" s="239"/>
      <c r="C9" s="239"/>
      <c r="D9" s="239"/>
      <c r="E9" s="239"/>
    </row>
  </sheetData>
  <mergeCells count="2">
    <mergeCell ref="A3:E3"/>
    <mergeCell ref="A9:E9"/>
  </mergeCells>
  <hyperlinks>
    <hyperlink ref="A2" location="TOC!A1" display="Table of Contents" xr:uid="{718131E8-1467-4194-B5B9-C4F474686B21}"/>
  </hyperlinks>
  <pageMargins left="0.7" right="0.7" top="0.75" bottom="0.75" header="0.3" footer="0.3"/>
  <pageSetup fitToHeight="0" orientation="landscape" r:id="rId1"/>
  <headerFooter>
    <oddFooter>&amp;CPage &amp;P of &amp;N</oddFooter>
  </headerFooter>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BD770-7226-45FA-864B-FE46BD09D747}">
  <sheetPr codeName="Sheet10">
    <pageSetUpPr fitToPage="1"/>
  </sheetPr>
  <dimension ref="A1:E22"/>
  <sheetViews>
    <sheetView zoomScaleNormal="100" zoomScaleSheetLayoutView="70" workbookViewId="0"/>
  </sheetViews>
  <sheetFormatPr defaultColWidth="9" defaultRowHeight="15.6" x14ac:dyDescent="0.3"/>
  <cols>
    <col min="1" max="1" width="49.09765625" style="10" customWidth="1"/>
    <col min="2" max="4" width="22.8984375" style="10" customWidth="1"/>
    <col min="5" max="5" width="28" style="10" customWidth="1"/>
  </cols>
  <sheetData>
    <row r="1" spans="1:5" ht="24" customHeight="1" x14ac:dyDescent="0.3">
      <c r="A1" s="131" t="s">
        <v>229</v>
      </c>
      <c r="B1" s="71"/>
      <c r="C1" s="71"/>
      <c r="D1" s="71"/>
    </row>
    <row r="2" spans="1:5" s="12" customFormat="1" ht="24" customHeight="1" x14ac:dyDescent="0.3">
      <c r="A2" s="132" t="s">
        <v>2</v>
      </c>
      <c r="B2" s="9"/>
      <c r="C2" s="9"/>
      <c r="D2" s="9"/>
      <c r="E2" s="9"/>
    </row>
    <row r="3" spans="1:5" ht="15.75" customHeight="1" x14ac:dyDescent="0.3">
      <c r="A3" s="171" t="s">
        <v>363</v>
      </c>
      <c r="B3" s="154" t="s">
        <v>162</v>
      </c>
      <c r="C3" s="154" t="s">
        <v>163</v>
      </c>
      <c r="D3" s="155" t="s">
        <v>99</v>
      </c>
      <c r="E3" s="156" t="s">
        <v>164</v>
      </c>
    </row>
    <row r="4" spans="1:5" x14ac:dyDescent="0.3">
      <c r="A4" s="176" t="s">
        <v>225</v>
      </c>
      <c r="B4" s="69"/>
      <c r="C4" s="69"/>
      <c r="D4" s="126"/>
      <c r="E4" s="211"/>
    </row>
    <row r="5" spans="1:5" x14ac:dyDescent="0.3">
      <c r="A5" s="210" t="s">
        <v>23</v>
      </c>
      <c r="B5" s="77"/>
      <c r="C5" s="77"/>
      <c r="D5" s="127"/>
      <c r="E5" s="212"/>
    </row>
    <row r="6" spans="1:5" x14ac:dyDescent="0.3">
      <c r="A6" s="210" t="s">
        <v>51</v>
      </c>
      <c r="B6" s="77"/>
      <c r="C6" s="77"/>
      <c r="D6" s="127"/>
      <c r="E6" s="212"/>
    </row>
    <row r="7" spans="1:5" x14ac:dyDescent="0.3">
      <c r="A7" s="210" t="s">
        <v>64</v>
      </c>
      <c r="B7" s="77"/>
      <c r="C7" s="77"/>
      <c r="D7" s="127"/>
      <c r="E7" s="212"/>
    </row>
    <row r="8" spans="1:5" x14ac:dyDescent="0.3">
      <c r="A8" s="210" t="s">
        <v>53</v>
      </c>
      <c r="B8" s="77"/>
      <c r="C8" s="77"/>
      <c r="D8" s="127"/>
      <c r="E8" s="212"/>
    </row>
    <row r="9" spans="1:5" x14ac:dyDescent="0.3">
      <c r="A9" s="176" t="s">
        <v>226</v>
      </c>
      <c r="B9" s="76"/>
      <c r="C9" s="76"/>
      <c r="D9" s="128"/>
      <c r="E9" s="211"/>
    </row>
    <row r="10" spans="1:5" x14ac:dyDescent="0.3">
      <c r="A10" s="210" t="s">
        <v>23</v>
      </c>
      <c r="B10" s="70"/>
      <c r="C10" s="70"/>
      <c r="D10" s="129"/>
      <c r="E10" s="213" t="s">
        <v>97</v>
      </c>
    </row>
    <row r="11" spans="1:5" x14ac:dyDescent="0.3">
      <c r="A11" s="210" t="s">
        <v>51</v>
      </c>
      <c r="B11" s="70"/>
      <c r="C11" s="70"/>
      <c r="D11" s="129"/>
      <c r="E11" s="213" t="s">
        <v>97</v>
      </c>
    </row>
    <row r="12" spans="1:5" x14ac:dyDescent="0.3">
      <c r="A12" s="210" t="s">
        <v>64</v>
      </c>
      <c r="B12" s="70"/>
      <c r="C12" s="70"/>
      <c r="D12" s="129"/>
      <c r="E12" s="213" t="s">
        <v>97</v>
      </c>
    </row>
    <row r="13" spans="1:5" x14ac:dyDescent="0.3">
      <c r="A13" s="210" t="s">
        <v>53</v>
      </c>
      <c r="B13" s="70"/>
      <c r="C13" s="70"/>
      <c r="D13" s="129"/>
      <c r="E13" s="213" t="s">
        <v>97</v>
      </c>
    </row>
    <row r="14" spans="1:5" x14ac:dyDescent="0.3">
      <c r="A14" s="176" t="s">
        <v>227</v>
      </c>
      <c r="B14" s="70"/>
      <c r="C14" s="70"/>
      <c r="D14" s="129"/>
      <c r="E14" s="213"/>
    </row>
    <row r="15" spans="1:5" x14ac:dyDescent="0.3">
      <c r="A15" s="210" t="s">
        <v>23</v>
      </c>
      <c r="B15" s="70" t="s">
        <v>97</v>
      </c>
      <c r="C15" s="70" t="s">
        <v>97</v>
      </c>
      <c r="D15" s="129" t="s">
        <v>97</v>
      </c>
      <c r="E15" s="214"/>
    </row>
    <row r="16" spans="1:5" x14ac:dyDescent="0.3">
      <c r="A16" s="210" t="s">
        <v>51</v>
      </c>
      <c r="B16" s="70" t="s">
        <v>97</v>
      </c>
      <c r="C16" s="70" t="s">
        <v>97</v>
      </c>
      <c r="D16" s="129" t="s">
        <v>97</v>
      </c>
      <c r="E16" s="214"/>
    </row>
    <row r="17" spans="1:5" x14ac:dyDescent="0.3">
      <c r="A17" s="210" t="s">
        <v>64</v>
      </c>
      <c r="B17" s="70" t="s">
        <v>97</v>
      </c>
      <c r="C17" s="70" t="s">
        <v>97</v>
      </c>
      <c r="D17" s="129" t="s">
        <v>97</v>
      </c>
      <c r="E17" s="214"/>
    </row>
    <row r="18" spans="1:5" x14ac:dyDescent="0.3">
      <c r="A18" s="210" t="s">
        <v>53</v>
      </c>
      <c r="B18" s="70" t="s">
        <v>97</v>
      </c>
      <c r="C18" s="70" t="s">
        <v>97</v>
      </c>
      <c r="D18" s="129" t="s">
        <v>97</v>
      </c>
      <c r="E18" s="214"/>
    </row>
    <row r="19" spans="1:5" s="12" customFormat="1" ht="39.9" customHeight="1" x14ac:dyDescent="0.3">
      <c r="A19" s="240" t="s">
        <v>82</v>
      </c>
      <c r="B19" s="240"/>
      <c r="C19" s="240"/>
      <c r="D19" s="240"/>
      <c r="E19" s="240"/>
    </row>
    <row r="20" spans="1:5" s="12" customFormat="1" ht="127.5" customHeight="1" x14ac:dyDescent="0.3">
      <c r="A20" s="239" t="s">
        <v>338</v>
      </c>
      <c r="B20" s="239"/>
      <c r="C20" s="239"/>
      <c r="D20" s="239"/>
      <c r="E20" s="239"/>
    </row>
    <row r="21" spans="1:5" ht="15.75" customHeight="1" x14ac:dyDescent="0.3">
      <c r="A21" s="239" t="s">
        <v>339</v>
      </c>
      <c r="B21" s="239"/>
      <c r="C21" s="239"/>
      <c r="D21" s="239"/>
      <c r="E21" s="239"/>
    </row>
    <row r="22" spans="1:5" s="12" customFormat="1" ht="15.75" customHeight="1" x14ac:dyDescent="0.3">
      <c r="A22" s="239" t="s">
        <v>228</v>
      </c>
      <c r="B22" s="239"/>
      <c r="C22" s="239"/>
      <c r="D22" s="239"/>
      <c r="E22" s="239"/>
    </row>
  </sheetData>
  <mergeCells count="4">
    <mergeCell ref="A19:E19"/>
    <mergeCell ref="A20:E20"/>
    <mergeCell ref="A21:E21"/>
    <mergeCell ref="A22:E22"/>
  </mergeCells>
  <hyperlinks>
    <hyperlink ref="A2" location="TOC!A1" display="Table of Contents" xr:uid="{70AE28A2-E82A-4659-9AA4-F415C8415E09}"/>
  </hyperlinks>
  <pageMargins left="0.7" right="0.7" top="0.75" bottom="0.75" header="0.3" footer="0.3"/>
  <pageSetup scale="78" fitToHeight="0" orientation="landscape" r:id="rId1"/>
  <headerFooter>
    <oddFooter>&amp;CPage &amp;P of &amp;N</oddFooter>
  </headerFooter>
  <legacyDrawingHF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199E7-C7B3-4E3E-8E23-695884B29BB8}">
  <sheetPr codeName="Sheet11">
    <pageSetUpPr fitToPage="1"/>
  </sheetPr>
  <dimension ref="A1:D20"/>
  <sheetViews>
    <sheetView zoomScaleNormal="100" zoomScaleSheetLayoutView="70" workbookViewId="0"/>
  </sheetViews>
  <sheetFormatPr defaultRowHeight="15.6" x14ac:dyDescent="0.3"/>
  <cols>
    <col min="1" max="2" width="28.59765625" customWidth="1"/>
    <col min="3" max="4" width="29.59765625" customWidth="1"/>
  </cols>
  <sheetData>
    <row r="1" spans="1:4" s="72" customFormat="1" ht="24" customHeight="1" x14ac:dyDescent="0.25">
      <c r="A1" s="131" t="s">
        <v>303</v>
      </c>
    </row>
    <row r="2" spans="1:4" s="72" customFormat="1" ht="24" customHeight="1" x14ac:dyDescent="0.25">
      <c r="A2" s="132" t="s">
        <v>2</v>
      </c>
    </row>
    <row r="3" spans="1:4" s="72" customFormat="1" ht="21" customHeight="1" x14ac:dyDescent="0.3">
      <c r="A3" s="79" t="s">
        <v>146</v>
      </c>
      <c r="B3" s="78"/>
      <c r="C3" s="78"/>
      <c r="D3" s="78"/>
    </row>
    <row r="4" spans="1:4" s="72" customFormat="1" ht="63" customHeight="1" x14ac:dyDescent="0.25">
      <c r="A4" s="243" t="s">
        <v>165</v>
      </c>
      <c r="B4" s="243"/>
      <c r="C4" s="243"/>
      <c r="D4" s="243"/>
    </row>
    <row r="5" spans="1:4" s="72" customFormat="1" ht="46.8" x14ac:dyDescent="0.25">
      <c r="A5" s="220" t="s">
        <v>166</v>
      </c>
      <c r="B5" s="221" t="s">
        <v>167</v>
      </c>
      <c r="C5" s="221" t="s">
        <v>168</v>
      </c>
      <c r="D5" s="222" t="s">
        <v>169</v>
      </c>
    </row>
    <row r="6" spans="1:4" s="72" customFormat="1" x14ac:dyDescent="0.3">
      <c r="A6" s="215">
        <v>1</v>
      </c>
      <c r="B6" s="80">
        <v>499</v>
      </c>
      <c r="C6" s="81" t="s">
        <v>231</v>
      </c>
      <c r="D6" s="217" t="s">
        <v>231</v>
      </c>
    </row>
    <row r="7" spans="1:4" s="72" customFormat="1" x14ac:dyDescent="0.3">
      <c r="A7" s="216">
        <v>500</v>
      </c>
      <c r="B7" s="82">
        <v>999</v>
      </c>
      <c r="C7" s="83">
        <v>0.122</v>
      </c>
      <c r="D7" s="218">
        <v>8.6999999999999994E-2</v>
      </c>
    </row>
    <row r="8" spans="1:4" s="72" customFormat="1" x14ac:dyDescent="0.3">
      <c r="A8" s="216">
        <v>1000</v>
      </c>
      <c r="B8" s="82">
        <v>2999</v>
      </c>
      <c r="C8" s="83">
        <v>8.6999999999999994E-2</v>
      </c>
      <c r="D8" s="218">
        <v>0.05</v>
      </c>
    </row>
    <row r="9" spans="1:4" s="72" customFormat="1" x14ac:dyDescent="0.3">
      <c r="A9" s="216">
        <v>3000</v>
      </c>
      <c r="B9" s="82">
        <v>4999</v>
      </c>
      <c r="C9" s="83">
        <v>0.05</v>
      </c>
      <c r="D9" s="218">
        <v>3.9E-2</v>
      </c>
    </row>
    <row r="10" spans="1:4" s="72" customFormat="1" x14ac:dyDescent="0.3">
      <c r="A10" s="216">
        <v>5000</v>
      </c>
      <c r="B10" s="84">
        <v>5999</v>
      </c>
      <c r="C10" s="85">
        <v>3.9E-2</v>
      </c>
      <c r="D10" s="219">
        <v>3.5999999999999997E-2</v>
      </c>
    </row>
    <row r="11" spans="1:4" s="72" customFormat="1" x14ac:dyDescent="0.3">
      <c r="A11" s="216">
        <v>6000</v>
      </c>
      <c r="B11" s="84">
        <v>6999</v>
      </c>
      <c r="C11" s="85">
        <v>3.5999999999999997E-2</v>
      </c>
      <c r="D11" s="219">
        <v>3.4000000000000002E-2</v>
      </c>
    </row>
    <row r="12" spans="1:4" s="72" customFormat="1" x14ac:dyDescent="0.3">
      <c r="A12" s="216">
        <v>7000</v>
      </c>
      <c r="B12" s="84">
        <v>7999</v>
      </c>
      <c r="C12" s="85">
        <v>3.4000000000000002E-2</v>
      </c>
      <c r="D12" s="219">
        <v>3.2000000000000001E-2</v>
      </c>
    </row>
    <row r="13" spans="1:4" s="72" customFormat="1" x14ac:dyDescent="0.3">
      <c r="A13" s="216">
        <v>8000</v>
      </c>
      <c r="B13" s="84">
        <v>8999</v>
      </c>
      <c r="C13" s="85">
        <v>3.2000000000000001E-2</v>
      </c>
      <c r="D13" s="219">
        <v>3.1E-2</v>
      </c>
    </row>
    <row r="14" spans="1:4" s="72" customFormat="1" x14ac:dyDescent="0.3">
      <c r="A14" s="216">
        <v>9000</v>
      </c>
      <c r="B14" s="84">
        <v>9999</v>
      </c>
      <c r="C14" s="85">
        <v>3.1E-2</v>
      </c>
      <c r="D14" s="219">
        <v>0.03</v>
      </c>
    </row>
    <row r="15" spans="1:4" s="72" customFormat="1" x14ac:dyDescent="0.3">
      <c r="A15" s="216">
        <v>10000</v>
      </c>
      <c r="B15" s="84">
        <v>14999</v>
      </c>
      <c r="C15" s="85">
        <v>0.03</v>
      </c>
      <c r="D15" s="219">
        <v>2.7E-2</v>
      </c>
    </row>
    <row r="16" spans="1:4" s="72" customFormat="1" x14ac:dyDescent="0.3">
      <c r="A16" s="216">
        <v>15000</v>
      </c>
      <c r="B16" s="84">
        <v>19999</v>
      </c>
      <c r="C16" s="85">
        <v>2.7E-2</v>
      </c>
      <c r="D16" s="219">
        <v>2.5000000000000001E-2</v>
      </c>
    </row>
    <row r="17" spans="1:4" s="72" customFormat="1" x14ac:dyDescent="0.3">
      <c r="A17" s="216">
        <v>20000</v>
      </c>
      <c r="B17" s="84">
        <v>49999</v>
      </c>
      <c r="C17" s="85">
        <v>2.5000000000000001E-2</v>
      </c>
      <c r="D17" s="219">
        <v>2.1999999999999999E-2</v>
      </c>
    </row>
    <row r="18" spans="1:4" s="72" customFormat="1" ht="15" customHeight="1" x14ac:dyDescent="0.3">
      <c r="A18" s="216">
        <v>50000</v>
      </c>
      <c r="B18" s="84">
        <v>59999</v>
      </c>
      <c r="C18" s="85">
        <v>2.1999999999999999E-2</v>
      </c>
      <c r="D18" s="219">
        <v>0.02</v>
      </c>
    </row>
    <row r="19" spans="1:4" s="72" customFormat="1" x14ac:dyDescent="0.3">
      <c r="A19" s="216">
        <v>60000</v>
      </c>
      <c r="B19" s="223" t="s">
        <v>170</v>
      </c>
      <c r="C19" s="85">
        <v>0.02</v>
      </c>
      <c r="D19" s="219">
        <v>0.02</v>
      </c>
    </row>
    <row r="20" spans="1:4" s="72" customFormat="1" ht="47.25" customHeight="1" x14ac:dyDescent="0.3">
      <c r="A20" s="240" t="s">
        <v>234</v>
      </c>
      <c r="B20" s="240"/>
      <c r="C20" s="240"/>
      <c r="D20" s="240"/>
    </row>
  </sheetData>
  <mergeCells count="2">
    <mergeCell ref="A4:D4"/>
    <mergeCell ref="A20:D20"/>
  </mergeCells>
  <hyperlinks>
    <hyperlink ref="A2" location="TOC!A1" display="Table of Contents" xr:uid="{7D15F567-1895-4891-BDCE-3A633E1CCEFC}"/>
  </hyperlinks>
  <pageMargins left="0.7" right="0.7" top="0.75" bottom="0.75" header="0.3" footer="0.3"/>
  <pageSetup scale="98" fitToHeight="0" orientation="landscape" r:id="rId1"/>
  <headerFooter>
    <oddFooter>&amp;CPage &amp;P of &amp;N</oddFooter>
  </headerFooter>
  <legacyDrawingHF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D643A-E7E7-412E-9A0A-45EA9551F564}">
  <sheetPr codeName="Sheet12">
    <pageSetUpPr fitToPage="1"/>
  </sheetPr>
  <dimension ref="A1:E8"/>
  <sheetViews>
    <sheetView zoomScaleNormal="100" zoomScaleSheetLayoutView="70" workbookViewId="0"/>
  </sheetViews>
  <sheetFormatPr defaultRowHeight="15.6" x14ac:dyDescent="0.3"/>
  <cols>
    <col min="1" max="1" width="19.19921875" customWidth="1"/>
    <col min="2" max="5" width="29.59765625" customWidth="1"/>
  </cols>
  <sheetData>
    <row r="1" spans="1:5" s="72" customFormat="1" ht="24" customHeight="1" x14ac:dyDescent="0.25">
      <c r="A1" s="131" t="s">
        <v>171</v>
      </c>
    </row>
    <row r="2" spans="1:5" s="72" customFormat="1" ht="24" customHeight="1" x14ac:dyDescent="0.25">
      <c r="A2" s="132" t="s">
        <v>2</v>
      </c>
    </row>
    <row r="3" spans="1:5" s="72" customFormat="1" ht="30" customHeight="1" x14ac:dyDescent="0.25">
      <c r="A3" s="227" t="s">
        <v>172</v>
      </c>
      <c r="B3" s="228" t="s">
        <v>173</v>
      </c>
      <c r="C3" s="228" t="s">
        <v>174</v>
      </c>
      <c r="D3" s="228" t="s">
        <v>175</v>
      </c>
      <c r="E3" s="229" t="s">
        <v>176</v>
      </c>
    </row>
    <row r="4" spans="1:5" s="72" customFormat="1" ht="27.6" x14ac:dyDescent="0.25">
      <c r="A4" s="224" t="s">
        <v>304</v>
      </c>
      <c r="B4" s="73">
        <v>0.5</v>
      </c>
      <c r="C4" s="73">
        <v>0.6</v>
      </c>
      <c r="D4" s="73">
        <v>0.75</v>
      </c>
      <c r="E4" s="225">
        <v>0.5</v>
      </c>
    </row>
    <row r="5" spans="1:5" s="72" customFormat="1" ht="218.4" customHeight="1" x14ac:dyDescent="0.25">
      <c r="A5" s="224" t="s">
        <v>305</v>
      </c>
      <c r="B5" s="74" t="s">
        <v>177</v>
      </c>
      <c r="C5" s="106" t="s">
        <v>348</v>
      </c>
      <c r="D5" s="106" t="s">
        <v>347</v>
      </c>
      <c r="E5" s="225">
        <v>0.3</v>
      </c>
    </row>
    <row r="6" spans="1:5" s="72" customFormat="1" ht="43.65" customHeight="1" x14ac:dyDescent="0.25">
      <c r="A6" s="224" t="s">
        <v>306</v>
      </c>
      <c r="B6" s="107" t="s">
        <v>307</v>
      </c>
      <c r="C6" s="107" t="s">
        <v>308</v>
      </c>
      <c r="D6" s="107" t="s">
        <v>309</v>
      </c>
      <c r="E6" s="226" t="s">
        <v>307</v>
      </c>
    </row>
    <row r="7" spans="1:5" s="72" customFormat="1" ht="247.5" customHeight="1" x14ac:dyDescent="0.25">
      <c r="A7" s="230" t="s">
        <v>310</v>
      </c>
      <c r="B7" s="231" t="s">
        <v>177</v>
      </c>
      <c r="C7" s="232" t="s">
        <v>311</v>
      </c>
      <c r="D7" s="233" t="s">
        <v>312</v>
      </c>
      <c r="E7" s="234" t="s">
        <v>313</v>
      </c>
    </row>
    <row r="8" spans="1:5" s="72" customFormat="1" ht="157.5" customHeight="1" x14ac:dyDescent="0.25">
      <c r="A8" s="239" t="s">
        <v>340</v>
      </c>
      <c r="B8" s="239"/>
      <c r="C8" s="239"/>
      <c r="D8" s="239"/>
      <c r="E8" s="239"/>
    </row>
  </sheetData>
  <mergeCells count="1">
    <mergeCell ref="A8:E8"/>
  </mergeCells>
  <hyperlinks>
    <hyperlink ref="A2" location="TOC!A1" display="Table of Contents" xr:uid="{0A6468EB-36B3-41EF-9880-590443B71407}"/>
  </hyperlinks>
  <pageMargins left="0.7" right="0.7" top="0.75" bottom="0.75" header="0.3" footer="0.3"/>
  <pageSetup scale="83" fitToHeight="0" orientation="landscape" r:id="rId1"/>
  <headerFooter>
    <oddFooter>&amp;CPage &amp;P of &amp;N</oddFoot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ct:contentTypeSchema ct:_="" ma:_="" ma:contentTypeName="Document" ma:contentTypeID="0x010100B6CB105F32A54D4BB72ADC4F7803F6DD" ma:contentTypeVersion="70" ma:contentTypeDescription="Create a new document." ma:contentTypeScope="" ma:versionID="a96ab5188cf63c7e67f47b1dc688453e" xmlns:ct="http://schemas.microsoft.com/office/2006/metadata/contentType" xmlns:ma="http://schemas.microsoft.com/office/2006/metadata/properties/metaAttributes">
<xsd:schema targetNamespace="http://schemas.microsoft.com/office/2006/metadata/properties" ma:root="true" ma:fieldsID="7ddaa6cb91055d7ea12b61fb4e21c498" ns1:_="" ns2:_="" ns3:_="" ns4:_="" ns5:_="" xmlns:xsd="http://www.w3.org/2001/XMLSchema" xmlns:xs="http://www.w3.org/2001/XMLSchema" xmlns:p="http://schemas.microsoft.com/office/2006/metadata/properties" xmlns:ns1="http://schemas.microsoft.com/sharepoint/v3" xmlns:ns2="$ListId:Shared Documents;" xmlns:ns3="2c425b78-4952-467e-867f-64987bfeec58" xmlns:ns4="http://schemas.microsoft.com/sharepoint/v4" xmlns:ns5="0d6af11d-56ee-40f9-945e-6631b0bffd02">
<xsd:import namespace="http://schemas.microsoft.com/sharepoint/v3"/>
<xsd:import namespace="$ListId:Shared Documents;"/>
<xsd:import namespace="2c425b78-4952-467e-867f-64987bfeec58"/>
<xsd:import namespace="http://schemas.microsoft.com/sharepoint/v4"/>
<xsd:import namespace="0d6af11d-56ee-40f9-945e-6631b0bffd02"/>
<xsd:element name="properties">
<xsd:complexType>
<xsd:sequence>
<xsd:element name="documentManagement">
<xsd:complexType>
<xsd:all>
<xsd:element ref="ns2:Category" minOccurs="0"/>
<xsd:element ref="ns3:Subcategory" minOccurs="0"/>
<xsd:element ref="ns3:Tertiary" minOccurs="0"/>
<xsd:element ref="ns3:Doc_x0020_Type2"/>
<xsd:element ref="ns3:Doc_x0020_Status"/>
<xsd:element ref="ns3:Calendar_x0020_Year" minOccurs="0"/>
<xsd:element ref="ns3:Division_x0020_Owner" minOccurs="0"/>
<xsd:element ref="ns3:ACO_x0020__x0023__x0020_2" minOccurs="0"/>
<xsd:element ref="ns3:Review_x0020_Assignment" minOccurs="0"/>
<xsd:element ref="ns3:Review_x0020_Due_x0020_Date" minOccurs="0"/>
<xsd:element ref="ns3:Review_x0020_Comments" minOccurs="0"/>
<xsd:element ref="ns3:Review_x0020_Notification" minOccurs="0"/>
<xsd:element ref="ns3:Financial_x0020_Types" minOccurs="0"/>
<xsd:element ref="ns3:Track" minOccurs="0"/>
<xsd:element ref="ns3:Payment" minOccurs="0"/>
<xsd:element ref="ns3:PY" minOccurs="0"/>
<xsd:element ref="ns3:Fiscal_x0020_Year" minOccurs="0"/>
<xsd:element ref="ns3:Quarter" minOccurs="0"/>
<xsd:element ref="ns1:EmailSender" minOccurs="0"/>
<xsd:element ref="ns1:EmailTo" minOccurs="0"/>
<xsd:element ref="ns1:EmailCc" minOccurs="0"/>
<xsd:element ref="ns1:EmailFrom" minOccurs="0"/>
<xsd:element ref="ns1:EmailSubject" minOccurs="0"/>
<xsd:element ref="ns4:EmailHeaders" minOccurs="0"/>
<xsd:element ref="ns1:KpiDescription" minOccurs="0"/>
<xsd:element ref="ns5:SharedWithUser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20" nillable="true" ma:displayName="E-Mail Sender" ma:hidden="true" ma:internalName="EmailSender">
<xsd:simpleType>
<xsd:restriction base="dms:Note">
<xsd:maxLength value="255"/>
</xsd:restriction>
</xsd:simpleType>
</xsd:element>
<xsd:element name="EmailTo" ma:index="21" nillable="true" ma:displayName="E-Mail To"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From" ma:hidden="true" ma:internalName="EmailFrom">
<xsd:simpleType>
<xsd:restriction base="dms:Text"/>
</xsd:simpleType>
</xsd:element>
<xsd:element name="EmailSubject" ma:index="24" nillable="true" ma:displayName="E-Mail Subject" ma:hidden="true" ma:internalName="EmailSubject">
<xsd:simpleType>
<xsd:restriction base="dms:Text"/>
</xsd:simpleType>
</xsd:element>
<xsd:element name="KpiDescription" ma:index="26" nillable="true" ma:displayName="Description" ma:description="Addit informaton (optional)" ma:internalName="KpiDescription">
<xsd:simpleType>
<xsd:restriction base="dms:Note">
<xsd:maxLength value="255"/>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Category" ma:index="1" nillable="true" ma:displayName="Category" ma:description="Primary Category - REQUIRED" ma:indexed="true" ma:list="{8482C5C0-CA60-4548-87CC-DE230BEBE5B9}" ma:internalName="Category" ma:showField="Title">
<xsd:simpleType>
<xsd:restriction base="dms:Lookup"/>
</xsd:simpleType>
</xsd:element>
</xsd:schema>
<xsd:schema targetNamespace="2c425b78-4952-467e-867f-64987bfeec58"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ubcategory" ma:index="2" nillable="true" ma:displayName="Subcategory" ma:description="Breakdown of Category - REQUIRED" ma:indexed="true" ma:list="{5b401ced-51ee-4dc1-8687-6ee9f2dd9fdd}" ma:internalName="Subcategory" ma:showField="Title">
<xsd:simpleType>
<xsd:restriction base="dms:Lookup"/>
</xsd:simpleType>
</xsd:element>
<xsd:element name="Tertiary" ma:index="3" nillable="true" ma:displayName="Tertiary Category" ma:description="Breakdown of Subcategory - REQUIRED" ma:indexed="true" ma:list="{a41580e4-eeec-4a07-b5e3-cbc9708d22d0}" ma:internalName="Tertiary" ma:showField="Title">
<xsd:simpleType>
<xsd:restriction base="dms:Lookup"/>
</xsd:simpleType>
</xsd:element>
<xsd:element name="Doc_x0020_Type2" ma:index="4" ma:displayName="Doc Type" ma:description="The Type of Document - REQUIRED" ma:format="Dropdown" ma:indexed="true" ma:internalName="Doc_x0020_Type2">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tandard Operating Procedures"/>
<xsd:enumeration value="Survey"/>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Doc_x0020_Status" ma:index="5" ma:displayName="Doc Status" ma:description="Current status - REQUIRED" ma:format="Dropdown" ma:indexed="true" ma:internalName="Doc_x0020_Status">
<xsd:simpleType>
<xsd:restriction base="dms:Choice">
<xsd:enumeration value="Final"/>
<xsd:enumeration value="Draft (working doc)"/>
<xsd:enumeration value="CMS Comment Period (for peer review)"/>
<xsd:enumeration value="CMS Approval Period (for mgmt review)"/>
<xsd:enumeration value="OGC Review (do not edit)"/>
<xsd:enumeration value="Reviewed-Approved (mgmt review completed)"/>
<xsd:enumeration value="Reviewed-Rejected (mgmt review completed)"/>
<xsd:enumeration value="Retired or Replaced"/>
<xsd:enumeration value="SME Review (pending)"/>
<xsd:enumeration value="N/A"/>
</xsd:restriction>
</xsd:simpleType>
</xsd:element>
<xsd:element name="Calendar_x0020_Year" ma:index="6" nillable="true" ma:displayName="Calendar Year" ma:default="2020" ma:description="REQUIRED" ma:format="Dropdown" ma:indexed="true" ma:internalName="Calendar_x0020_Year">
<xsd:simpleType>
<xsd:restriction base="dms:Choice">
<xsd:enumeration value="2011"/>
<xsd:enumeration value="2012"/>
<xsd:enumeration value="2013"/>
<xsd:enumeration value="2014"/>
<xsd:enumeration value="2015"/>
<xsd:enumeration value="2016"/>
<xsd:enumeration value="2017"/>
<xsd:enumeration value="2018"/>
<xsd:enumeration value="2019"/>
<xsd:enumeration value="2020"/>
<xsd:enumeration value="2021"/>
<xsd:enumeration value="2022"/>
</xsd:restriction>
</xsd:simpleType>
</xsd:element>
<xsd:element name="Division_x0020_Owner" ma:index="7" nillable="true" ma:displayName="Div/Org" ma:default="Unknown" ma:description="Responsible for Maintaining - REQUIRED" ma:format="Dropdown" ma:indexed="true" ma:internalName="Division_x0020_Owner">
<xsd:simpleType>
<xsd:restriction base="dms:Choice">
<xsd:enumeration value="ACO"/>
<xsd:enumeration value="Blue Canopy"/>
<xsd:enumeration value="CM-DAFDA"/>
<xsd:enumeration value="CM-DAMC"/>
<xsd:enumeration value="CM-DPAC"/>
<xsd:enumeration value="CM-DACO"/>
<xsd:enumeration value="CM-DSSP"/>
<xsd:enumeration value="CMMI-Pioneer"/>
<xsd:enumeration value="HPMS"/>
<xsd:enumeration value="LMI"/>
<xsd:enumeration value="Lockheed Martin"/>
<xsd:enumeration value="MPR"/>
<xsd:enumeration value="NG"/>
<xsd:enumeration value="OACT"/>
<xsd:enumeration value="OFM"/>
<xsd:enumeration value="OTS"/>
<xsd:enumeration value="RAND"/>
<xsd:enumeration value="RTI"/>
<xsd:enumeration value="Softrams"/>
<xsd:enumeration value="Telligen"/>
<xsd:enumeration value="Other"/>
<xsd:enumeration value="Unknown"/>
</xsd:restriction>
</xsd:simpleType>
</xsd:element>
<xsd:element name="ACO_x0020__x0023__x0020_2" ma:index="8" nillable="true" ma:displayName="ACO ID" ma:description="ACO ID" ma:indexed="true" ma:list="{590b5c29-8881-4ad2-88e8-a9c00e00d482}" ma:internalName="ACO_x0020__x0023__x0020_2" ma:showField="LinkTitleNoMenu">
<xsd:simpleType>
<xsd:restriction base="dms:Lookup"/>
</xsd:simpleType>
</xsd:element>
<xsd:element name="Review_x0020_Assignment" ma:index="9" nillable="true" ma:displayName="Review Assignment" ma:list="UserInfo" ma:SharePointGroup="0" ma:internalName="Review_x0020_Assignment"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_x0020_Due_x0020_Date" ma:index="10" nillable="true" ma:displayName="Review By" ma:format="DateOnly" ma:internalName="Review_x0020_Due_x0020_Date">
<xsd:simpleType>
<xsd:restriction base="dms:DateTime"/>
</xsd:simpleType>
</xsd:element>
<xsd:element name="Review_x0020_Comments" ma:index="11" nillable="true" ma:displayName="Review Comments" ma:internalName="Review_x0020_Comments">
<xsd:simpleType>
<xsd:restriction base="dms:Note">
<xsd:maxLength value="255"/>
</xsd:restriction>
</xsd:simpleType>
</xsd:element>
<xsd:element name="Review_x0020_Notification" ma:index="12" nillable="true" ma:displayName="Review Initiator" ma:indexed="true" ma:list="UserInfo" ma:SharePointGroup="0" ma:internalName="Review_x0020_Notific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inancial_x0020_Types" ma:index="13" nillable="true" ma:displayName="Financial Types" ma:description="Applies to 'Finance' only (optional)" ma:format="Dropdown" ma:indexed="true" ma:internalName="Financial_x0020_Types">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RM LEAN"/>
<xsd:enumeration value="Surety Bond"/>
<xsd:enumeration value="Other"/>
<xsd:enumeration value="N/A"/>
</xsd:restriction>
</xsd:simpleType>
</xsd:element>
<xsd:element name="Track" ma:index="14" nillable="true" ma:displayName="Financial Track" ma:description="Financial Track (optional)" ma:format="Dropdown" ma:indexed="true" ma:internalName="Track">
<xsd:simpleType>
<xsd:restriction base="dms:Choice">
<xsd:enumeration value="Track 1"/>
<xsd:enumeration value="Track 2"/>
<xsd:enumeration value="Track 3"/>
<xsd:enumeration value="Track 1+"/>
<xsd:enumeration value="Basic A"/>
<xsd:enumeration value="Basic B"/>
<xsd:enumeration value="Basic C"/>
<xsd:enumeration value="Basic D"/>
<xsd:enumeration value="Basic E"/>
<xsd:enumeration value="Enhanced"/>
<xsd:enumeration value="All Tracks"/>
<xsd:enumeration value="None"/>
</xsd:restriction>
</xsd:simpleType>
</xsd:element>
<xsd:element name="Payment" ma:index="15" nillable="true" ma:displayName="Payment Type" ma:description="Payment Type (optional)" ma:format="Dropdown" ma:indexed="true" ma:internalName="Payment">
<xsd:simpleType>
<xsd:restriction base="dms:Choice">
<xsd:enumeration value="Interim Payment"/>
<xsd:enumeration value="Final Payment"/>
</xsd:restriction>
</xsd:simpleType>
</xsd:element>
<xsd:element name="PY" ma:index="16" nillable="true" ma:displayName="Performance Year" ma:description="Performance Year (optional)" ma:format="Dropdown" ma:indexed="true" ma:internalName="PY">
<xsd:simpleType>
<xsd:restriction base="dms:Choice">
<xsd:enumeration value="PY1 - Interim"/>
<xsd:enumeration value="PY1 - Final"/>
<xsd:enumeration value="PY2014"/>
<xsd:enumeration value="PY2015"/>
<xsd:enumeration value="PY2016"/>
<xsd:enumeration value="PY2017"/>
<xsd:enumeration value="PY2018"/>
<xsd:enumeration value="PY2019"/>
<xsd:enumeration value="PY2019A"/>
<xsd:enumeration value="PY2020"/>
<xsd:enumeration value="PY2021"/>
</xsd:restriction>
</xsd:simpleType>
</xsd:element>
<xsd:element name="Fiscal_x0020_Year" ma:index="17" nillable="true" ma:displayName="Fiscal Year" ma:description="FY (optional)" ma:format="Dropdown" ma:indexed="true" ma:internalName="Fiscal_x0020_Year">
<xsd:simpleType>
<xsd:restriction base="dms:Choice">
<xsd:enumeration value="FY2012"/>
<xsd:enumeration value="FY2013"/>
<xsd:enumeration value="FY2014"/>
<xsd:enumeration value="FY2015"/>
<xsd:enumeration value="FY2016"/>
<xsd:enumeration value="FY2017"/>
<xsd:enumeration value="FY2017"/>
<xsd:enumeration value="FY2018"/>
<xsd:enumeration value="FY2019"/>
<xsd:enumeration value="FY2020"/>
<xsd:enumeration value="FY2021"/>
<xsd:enumeration value="FY2022"/>
<xsd:enumeration value="FY2023"/>
<xsd:enumeration value="FY2024"/>
<xsd:enumeration value="FY2025"/>
</xsd:restriction>
</xsd:simpleType>
</xsd:element>
<xsd:element name="Quarter" ma:index="18" nillable="true" ma:displayName="Quarter" ma:description="Quarter (optional)" ma:format="Dropdown" ma:indexed="true" ma:internalName="Quarter">
<xsd:simpleType>
<xsd:restriction base="dms:Choice">
<xsd:enumeration value="Q1"/>
<xsd:enumeration value="Q2"/>
<xsd:enumeration value="Q3"/>
<xsd:enumeration value="Q4"/>
<xsd:enumeration value="N/A"/>
</xsd:restriction>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25" nillable="true" ma:displayName="E-Mail Headers" ma:hidden="true" ma:internalName="EmailHeaders">
<xsd:simpleType>
<xsd:restriction base="dms:Note"/>
</xsd:simpleType>
</xsd:element>
</xsd:schema>
<xsd:schema targetNamespace="0d6af11d-56ee-40f9-945e-6631b0bffd0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haredWithUsers" ma:index="3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7" ma:displayName="Content Type"/>
<xsd:element ref="dc:title" minOccurs="0" maxOccurs="1" ma:index="19" ma:displayName="Secondary File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2.xml><?xml version="1.0" encoding="utf-8"?><p:properties xmlns:p="http://schemas.microsoft.com/office/2006/metadata/properties" xmlns:xsi="http://www.w3.org/2001/XMLSchema-instance" xmlns:pc="http://schemas.microsoft.com/office/infopath/2007/PartnerControls"><documentManagement><Review_x0020_Notification xmlns="2c425b78-4952-467e-867f-64987bfeec58"><UserInfo><DisplayName></DisplayName><AccountId xsi:nil="true"></AccountId><AccountType/></UserInfo></Review_x0020_Notification><Payment xmlns="2c425b78-4952-467e-867f-64987bfeec58" xsi:nil="true"></Payment><EmailTo xmlns="http://schemas.microsoft.com/sharepoint/v3" xsi:nil="true"/><Division_x0020_Owner xmlns="2c425b78-4952-467e-867f-64987bfeec58">CM-DAFDA</Division_x0020_Owner><Track xmlns="2c425b78-4952-467e-867f-64987bfeec58" xsi:nil="true"></Track><EmailHeaders xmlns="http://schemas.microsoft.com/sharepoint/v4" xsi:nil="true"/><Review_x0020_Due_x0020_Date xmlns="2c425b78-4952-467e-867f-64987bfeec58" xsi:nil="true"/><KpiDescription xmlns="http://schemas.microsoft.com/sharepoint/v3" xsi:nil="true"></KpiDescription><EmailSender xmlns="http://schemas.microsoft.com/sharepoint/v3" xsi:nil="true"/><EmailFrom xmlns="http://schemas.microsoft.com/sharepoint/v3" xsi:nil="true"/><Review_x0020_Assignment xmlns="2c425b78-4952-467e-867f-64987bfeec58"><UserInfo><DisplayName></DisplayName><AccountId xsi:nil="true"></AccountId><AccountType/></UserInfo></Review_x0020_Assignment><Quarter xmlns="2c425b78-4952-467e-867f-64987bfeec58" xsi:nil="true"></Quarter><Financial_x0020_Types xmlns="2c425b78-4952-467e-867f-64987bfeec58" xsi:nil="true"></Financial_x0020_Types><PY xmlns="2c425b78-4952-467e-867f-64987bfeec58">PY2020</PY><Tertiary xmlns="2c425b78-4952-467e-867f-64987bfeec58">143</Tertiary><EmailSubject xmlns="http://schemas.microsoft.com/sharepoint/v3" xsi:nil="true"/><Category xmlns="$ListId:Shared Documents;">26</Category><Subcategory xmlns="2c425b78-4952-467e-867f-64987bfeec58">110</Subcategory><Review_x0020_Comments xmlns="2c425b78-4952-467e-867f-64987bfeec58" xsi:nil="true"></Review_x0020_Comments><ACO_x0020__x0023__x0020_2 xmlns="2c425b78-4952-467e-867f-64987bfeec58" xsi:nil="true"/><Doc_x0020_Status xmlns="2c425b78-4952-467e-867f-64987bfeec58">Draft (working doc)</Doc_x0020_Status><Doc_x0020_Type2 xmlns="2c425b78-4952-467e-867f-64987bfeec58">Template</Doc_x0020_Type2><Calendar_x0020_Year xmlns="2c425b78-4952-467e-867f-64987bfeec58">2021</Calendar_x0020_Year><Fiscal_x0020_Year xmlns="2c425b78-4952-467e-867f-64987bfeec58" xsi:nil="true"></Fiscal_x0020_Year><EmailCc xmlns="http://schemas.microsoft.com/sharepoint/v3" xsi:nil="true"/></documentManagement></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False</openByDefault>
  <xsnScope/>
</customXsn>
</file>

<file path=customXml/item5.xml><?xml version="1.0" encoding="utf-8"?>
<?mso-contentType ?>
<SharedContentType xmlns="Microsoft.SharePoint.Taxonomy.ContentTypeSync" SourceId="86a8e296-5f29-4af2-954b-0de0d1e1f8bc" ContentTypeId="0x0101" PreviousValue="false"/>
</file>

<file path=customXml/itemProps1.xml><?xml version="1.0" encoding="utf-8"?>
<ds:datastoreItem xmlns:ds="http://schemas.openxmlformats.org/officeDocument/2006/customXml" ds:itemID="{6BA199AB-0B93-492A-B5F3-9224DA9643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ListId:Shared Documents;"/>
    <ds:schemaRef ds:uri="2c425b78-4952-467e-867f-64987bfeec58"/>
    <ds:schemaRef ds:uri="http://schemas.microsoft.com/sharepoint/v4"/>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570555-C187-456C-950B-EB58DEF22636}">
  <ds:schemaRefs>
    <ds:schemaRef ds:uri="$ListId:Shared Documents;"/>
    <ds:schemaRef ds:uri="http://purl.org/dc/elements/1.1/"/>
    <ds:schemaRef ds:uri="http://schemas.microsoft.com/office/2006/metadata/properties"/>
    <ds:schemaRef ds:uri="http://schemas.microsoft.com/sharepoint/v4"/>
    <ds:schemaRef ds:uri="http://schemas.microsoft.com/sharepoint/v3"/>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0d6af11d-56ee-40f9-945e-6631b0bffd02"/>
    <ds:schemaRef ds:uri="2c425b78-4952-467e-867f-64987bfeec58"/>
    <ds:schemaRef ds:uri="http://www.w3.org/XML/1998/namespace"/>
    <ds:schemaRef ds:uri="http://purl.org/dc/dcmitype/"/>
  </ds:schemaRefs>
</ds:datastoreItem>
</file>

<file path=customXml/itemProps3.xml><?xml version="1.0" encoding="utf-8"?>
<ds:datastoreItem xmlns:ds="http://schemas.openxmlformats.org/officeDocument/2006/customXml" ds:itemID="{8F4BA0BB-6258-49AA-99F1-7ECF4ED295E0}">
  <ds:schemaRefs>
    <ds:schemaRef ds:uri="http://schemas.microsoft.com/sharepoint/v3/contenttype/forms"/>
  </ds:schemaRefs>
</ds:datastoreItem>
</file>

<file path=customXml/itemProps4.xml><?xml version="1.0" encoding="utf-8"?>
<ds:datastoreItem xmlns:ds="http://schemas.openxmlformats.org/officeDocument/2006/customXml" ds:itemID="{D2073179-20CA-4CA5-B2FD-5E125C5D6D77}">
  <ds:schemaRefs>
    <ds:schemaRef ds:uri="http://schemas.microsoft.com/office/2006/metadata/customXsn"/>
  </ds:schemaRefs>
</ds:datastoreItem>
</file>

<file path=customXml/itemProps5.xml><?xml version="1.0" encoding="utf-8"?>
<ds:datastoreItem xmlns:ds="http://schemas.openxmlformats.org/officeDocument/2006/customXml" ds:itemID="{DFE75637-44A2-48F2-8DAE-9DB0AE2D412C}">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Cover</vt:lpstr>
      <vt:lpstr>TOC</vt:lpstr>
      <vt:lpstr>Glossary</vt:lpstr>
      <vt:lpstr>Parameters</vt:lpstr>
      <vt:lpstr>Table 1 - Historical Benchmark</vt:lpstr>
      <vt:lpstr>Table 2 - Updated Benchmark</vt:lpstr>
      <vt:lpstr>Table 3 - Shared Savings Losses</vt:lpstr>
      <vt:lpstr>Table A1 - Risk</vt:lpstr>
      <vt:lpstr>Table A2 - Renormalization</vt:lpstr>
      <vt:lpstr>Table A3 - Reg Expends</vt:lpstr>
      <vt:lpstr>Table A4 - MSR</vt:lpstr>
      <vt:lpstr>Table A5 - Inputs by Track</vt:lpstr>
      <vt:lpstr>Cover!Print_Area</vt:lpstr>
      <vt:lpstr>Glossary!Print_Area</vt:lpstr>
      <vt:lpstr>Parameters!Print_Area</vt:lpstr>
      <vt:lpstr>'Table 1 - Historical Benchmark'!Print_Area</vt:lpstr>
      <vt:lpstr>'Table 2 - Updated Benchmark'!Print_Area</vt:lpstr>
      <vt:lpstr>'Table 3 - Shared Savings Losses'!Print_Area</vt:lpstr>
      <vt:lpstr>'Table A1 - Risk'!Print_Area</vt:lpstr>
      <vt:lpstr>'Table A2 - Renormalization'!Print_Area</vt:lpstr>
      <vt:lpstr>'Table A3 - Reg Expends'!Print_Area</vt:lpstr>
      <vt:lpstr>'Table A4 - MSR'!Print_Area</vt:lpstr>
      <vt:lpstr>'Table A5 - Inputs by Track'!Print_Area</vt:lpstr>
      <vt:lpstr>TOC!Print_Area</vt:lpstr>
      <vt:lpstr>Cover!Print_Titles</vt:lpstr>
      <vt:lpstr>Glossary!Print_Titles</vt:lpstr>
      <vt:lpstr>Parameters!Print_Titles</vt:lpstr>
      <vt:lpstr>'Table 1 - Historical Benchmark'!Print_Titles</vt:lpstr>
      <vt:lpstr>'Table 2 - Updated Benchmark'!Print_Titles</vt:lpstr>
      <vt:lpstr>'Table 3 - Shared Savings Losses'!Print_Titles</vt:lpstr>
      <vt:lpstr>'Table A1 - Risk'!Print_Titles</vt:lpstr>
      <vt:lpstr>'Table A2 - Renormalization'!Print_Titles</vt:lpstr>
      <vt:lpstr>'Table A3 - Reg Expends'!Print_Titles</vt:lpstr>
      <vt:lpstr>'Table A4 - MSR'!Print_Titles</vt:lpstr>
      <vt:lpstr>'Table A5 - Inputs by Track'!Print_Titles</vt:lpstr>
      <vt:lpstr>TOC!Print_Titles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Financial Reconciliation Report; Performance Year 2021 – Regional</dc:title>
  <dc:subject>Financial Reconciliation Report; Performance Year 2021 – Regional</dc:subject>
  <dc:creator>Centers for Medicare &amp; Medicaid Services</dc:creator>
  <cp:keywords>Reconciliation; Template; STLMT; 2021; Regional</cp:keywords>
  <cp:lastModifiedBy>Weitzel, Douglas</cp:lastModifiedBy>
  <cp:lastPrinted>2022-07-26T20:21:36Z</cp:lastPrinted>
  <dcterms:created xsi:type="dcterms:W3CDTF">2019-06-06T20:25:30Z</dcterms:created>
  <dcterms:modified xsi:type="dcterms:W3CDTF">2022-07-27T19:44:40Z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